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g001ws02\Documents\БЮДЖЕТ МР\Бюджет 2022-2024\"/>
    </mc:Choice>
  </mc:AlternateContent>
  <bookViews>
    <workbookView xWindow="0" yWindow="0" windowWidth="24240" windowHeight="11700" tabRatio="741"/>
  </bookViews>
  <sheets>
    <sheet name="Свод индекс поселений" sheetId="1" r:id="rId1"/>
    <sheet name="Поселение 2021 3%" sheetId="3" r:id="rId2"/>
    <sheet name="Поселение 2022 3,9%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O5" i="1" l="1"/>
  <c r="BN13" i="1"/>
  <c r="BN14" i="1" s="1"/>
  <c r="L5" i="1"/>
  <c r="M5" i="1" s="1"/>
  <c r="L6" i="1"/>
  <c r="L7" i="1"/>
  <c r="L8" i="1"/>
  <c r="L9" i="1"/>
  <c r="L10" i="1"/>
  <c r="L11" i="1"/>
  <c r="L12" i="1"/>
  <c r="L13" i="1"/>
  <c r="K5" i="1"/>
  <c r="K6" i="1"/>
  <c r="K7" i="1"/>
  <c r="K8" i="1"/>
  <c r="K9" i="1"/>
  <c r="K10" i="1"/>
  <c r="K11" i="1"/>
  <c r="K12" i="1"/>
  <c r="K13" i="1"/>
  <c r="K14" i="1"/>
  <c r="G14" i="1"/>
  <c r="M13" i="1" l="1"/>
  <c r="M11" i="1"/>
  <c r="M9" i="1"/>
  <c r="M7" i="1"/>
  <c r="M12" i="1"/>
  <c r="M10" i="1"/>
  <c r="M8" i="1"/>
  <c r="M6" i="1"/>
  <c r="L14" i="1"/>
  <c r="H5" i="1"/>
  <c r="BJ5" i="1"/>
  <c r="M14" i="1" l="1"/>
  <c r="AQ5" i="1"/>
  <c r="BL5" i="1" s="1"/>
  <c r="J5" i="1"/>
  <c r="BJ9" i="1" l="1"/>
  <c r="P9" i="1"/>
  <c r="U9" i="3"/>
  <c r="U10" i="3"/>
  <c r="U11" i="3"/>
  <c r="U12" i="3"/>
  <c r="U13" i="3"/>
  <c r="U14" i="3"/>
  <c r="U15" i="3"/>
  <c r="U16" i="3"/>
  <c r="T9" i="3"/>
  <c r="T10" i="3"/>
  <c r="T11" i="3"/>
  <c r="T12" i="3"/>
  <c r="T13" i="3"/>
  <c r="T14" i="3"/>
  <c r="T15" i="3"/>
  <c r="T16" i="3"/>
  <c r="V8" i="2"/>
  <c r="V10" i="2"/>
  <c r="V12" i="2"/>
  <c r="V14" i="2"/>
  <c r="U7" i="2"/>
  <c r="V7" i="2" s="1"/>
  <c r="U8" i="2"/>
  <c r="U9" i="2"/>
  <c r="V9" i="2" s="1"/>
  <c r="U10" i="2"/>
  <c r="U11" i="2"/>
  <c r="V11" i="2" s="1"/>
  <c r="U12" i="2"/>
  <c r="U13" i="2"/>
  <c r="V13" i="2" s="1"/>
  <c r="U14" i="2"/>
  <c r="T7" i="2"/>
  <c r="T8" i="2"/>
  <c r="T9" i="2"/>
  <c r="T10" i="2"/>
  <c r="T11" i="2"/>
  <c r="T12" i="2"/>
  <c r="T13" i="2"/>
  <c r="T14" i="2"/>
  <c r="U6" i="2"/>
  <c r="V6" i="2" s="1"/>
  <c r="T6" i="2"/>
  <c r="K17" i="3"/>
  <c r="F17" i="3"/>
  <c r="E17" i="3"/>
  <c r="U8" i="3"/>
  <c r="W14" i="3"/>
  <c r="W16" i="3"/>
  <c r="T8" i="3"/>
  <c r="W8" i="3" s="1"/>
  <c r="R13" i="3"/>
  <c r="S13" i="3" s="1"/>
  <c r="R10" i="3"/>
  <c r="S10" i="3" s="1"/>
  <c r="O9" i="3"/>
  <c r="P9" i="3" s="1"/>
  <c r="O10" i="3"/>
  <c r="P10" i="3" s="1"/>
  <c r="O11" i="3"/>
  <c r="P11" i="3" s="1"/>
  <c r="O12" i="3"/>
  <c r="P12" i="3" s="1"/>
  <c r="O13" i="3"/>
  <c r="P13" i="3" s="1"/>
  <c r="O14" i="3"/>
  <c r="P14" i="3" s="1"/>
  <c r="O15" i="3"/>
  <c r="P15" i="3" s="1"/>
  <c r="O16" i="3"/>
  <c r="P16" i="3" s="1"/>
  <c r="O8" i="3"/>
  <c r="O17" i="3" s="1"/>
  <c r="L8" i="3"/>
  <c r="L10" i="3"/>
  <c r="M10" i="3" s="1"/>
  <c r="L11" i="3"/>
  <c r="M11" i="3" s="1"/>
  <c r="L12" i="3"/>
  <c r="M12" i="3" s="1"/>
  <c r="L13" i="3"/>
  <c r="M13" i="3" s="1"/>
  <c r="L14" i="3"/>
  <c r="M14" i="3" s="1"/>
  <c r="L15" i="3"/>
  <c r="M15" i="3" s="1"/>
  <c r="L16" i="3"/>
  <c r="M16" i="3" s="1"/>
  <c r="L9" i="3"/>
  <c r="M9" i="3" s="1"/>
  <c r="Q17" i="3"/>
  <c r="N17" i="3"/>
  <c r="I17" i="3"/>
  <c r="H17" i="3"/>
  <c r="D17" i="3"/>
  <c r="T17" i="3" s="1"/>
  <c r="C17" i="3"/>
  <c r="R16" i="3"/>
  <c r="S16" i="3" s="1"/>
  <c r="J16" i="3"/>
  <c r="G16" i="3"/>
  <c r="W15" i="3"/>
  <c r="R15" i="3"/>
  <c r="S15" i="3" s="1"/>
  <c r="J15" i="3"/>
  <c r="G15" i="3"/>
  <c r="R14" i="3"/>
  <c r="S14" i="3" s="1"/>
  <c r="J14" i="3"/>
  <c r="G14" i="3"/>
  <c r="W13" i="3"/>
  <c r="J13" i="3"/>
  <c r="G13" i="3"/>
  <c r="W12" i="3"/>
  <c r="R12" i="3"/>
  <c r="S12" i="3" s="1"/>
  <c r="J12" i="3"/>
  <c r="G12" i="3"/>
  <c r="W11" i="3"/>
  <c r="R11" i="3"/>
  <c r="S11" i="3" s="1"/>
  <c r="J11" i="3"/>
  <c r="G11" i="3"/>
  <c r="W10" i="3"/>
  <c r="J10" i="3"/>
  <c r="G10" i="3"/>
  <c r="W9" i="3"/>
  <c r="R9" i="3"/>
  <c r="S9" i="3" s="1"/>
  <c r="J9" i="3"/>
  <c r="G9" i="3"/>
  <c r="R8" i="3"/>
  <c r="S8" i="3" s="1"/>
  <c r="S17" i="3" s="1"/>
  <c r="J8" i="3"/>
  <c r="G8" i="3"/>
  <c r="X8" i="3" l="1"/>
  <c r="V16" i="3"/>
  <c r="V14" i="3"/>
  <c r="V12" i="3"/>
  <c r="V10" i="3"/>
  <c r="Y16" i="3"/>
  <c r="Y14" i="3"/>
  <c r="Y12" i="3"/>
  <c r="Y10" i="3"/>
  <c r="V8" i="3"/>
  <c r="V15" i="3"/>
  <c r="Y15" i="3" s="1"/>
  <c r="V13" i="3"/>
  <c r="V11" i="3"/>
  <c r="Y11" i="3" s="1"/>
  <c r="V9" i="3"/>
  <c r="Y9" i="3" s="1"/>
  <c r="P17" i="3"/>
  <c r="Y13" i="3"/>
  <c r="M8" i="3"/>
  <c r="Y8" i="3" s="1"/>
  <c r="P8" i="3"/>
  <c r="L17" i="3"/>
  <c r="R17" i="3"/>
  <c r="U17" i="3"/>
  <c r="V17" i="3" s="1"/>
  <c r="J17" i="3"/>
  <c r="G17" i="3"/>
  <c r="W17" i="3"/>
  <c r="X9" i="3"/>
  <c r="X10" i="3"/>
  <c r="X11" i="3"/>
  <c r="X12" i="3"/>
  <c r="X13" i="3"/>
  <c r="X14" i="3"/>
  <c r="X15" i="3"/>
  <c r="X16" i="3"/>
  <c r="X17" i="3" l="1"/>
  <c r="M17" i="3"/>
  <c r="Y17" i="3" s="1"/>
  <c r="W7" i="2" l="1"/>
  <c r="I14" i="1"/>
  <c r="AP6" i="1" l="1"/>
  <c r="AP7" i="1"/>
  <c r="AP8" i="1"/>
  <c r="AP9" i="1"/>
  <c r="AP10" i="1"/>
  <c r="AP11" i="1"/>
  <c r="AP12" i="1"/>
  <c r="AP13" i="1"/>
  <c r="AP5" i="1"/>
  <c r="W8" i="2"/>
  <c r="W9" i="2"/>
  <c r="W10" i="2"/>
  <c r="W11" i="2"/>
  <c r="W12" i="2"/>
  <c r="W13" i="2"/>
  <c r="W14" i="2"/>
  <c r="W6" i="2"/>
  <c r="H15" i="2" l="1"/>
  <c r="I15" i="2"/>
  <c r="J7" i="2"/>
  <c r="J8" i="2"/>
  <c r="J9" i="2"/>
  <c r="J10" i="2"/>
  <c r="J11" i="2"/>
  <c r="J12" i="2"/>
  <c r="J13" i="2"/>
  <c r="J14" i="2"/>
  <c r="J6" i="2"/>
  <c r="G7" i="2"/>
  <c r="G8" i="2"/>
  <c r="G9" i="2"/>
  <c r="G10" i="2"/>
  <c r="G11" i="2"/>
  <c r="G12" i="2"/>
  <c r="G13" i="2"/>
  <c r="G14" i="2"/>
  <c r="G6" i="2"/>
  <c r="G15" i="2" s="1"/>
  <c r="F15" i="2"/>
  <c r="E15" i="2"/>
  <c r="J15" i="2" l="1"/>
  <c r="D15" i="2" l="1"/>
  <c r="C15" i="2"/>
  <c r="U15" i="2"/>
  <c r="T15" i="2"/>
  <c r="N15" i="2"/>
  <c r="R8" i="2"/>
  <c r="S8" i="2" s="1"/>
  <c r="O8" i="2"/>
  <c r="P8" i="2" s="1"/>
  <c r="L8" i="2"/>
  <c r="X8" i="2" s="1"/>
  <c r="AS7" i="1" s="1"/>
  <c r="K15" i="2"/>
  <c r="Q15" i="2"/>
  <c r="R15" i="2" s="1"/>
  <c r="S15" i="2" s="1"/>
  <c r="R7" i="2"/>
  <c r="S7" i="2" s="1"/>
  <c r="R9" i="2"/>
  <c r="S9" i="2" s="1"/>
  <c r="R10" i="2"/>
  <c r="S10" i="2" s="1"/>
  <c r="R11" i="2"/>
  <c r="S11" i="2" s="1"/>
  <c r="R12" i="2"/>
  <c r="S12" i="2" s="1"/>
  <c r="R13" i="2"/>
  <c r="S13" i="2" s="1"/>
  <c r="R14" i="2"/>
  <c r="S14" i="2" s="1"/>
  <c r="R6" i="2"/>
  <c r="S6" i="2" s="1"/>
  <c r="O7" i="2"/>
  <c r="P7" i="2" s="1"/>
  <c r="O9" i="2"/>
  <c r="P9" i="2" s="1"/>
  <c r="O10" i="2"/>
  <c r="P10" i="2" s="1"/>
  <c r="O11" i="2"/>
  <c r="P11" i="2" s="1"/>
  <c r="O12" i="2"/>
  <c r="P12" i="2" s="1"/>
  <c r="O13" i="2"/>
  <c r="P13" i="2" s="1"/>
  <c r="O14" i="2"/>
  <c r="P14" i="2" s="1"/>
  <c r="O15" i="2"/>
  <c r="P15" i="2" s="1"/>
  <c r="O6" i="2"/>
  <c r="P6" i="2" s="1"/>
  <c r="L7" i="2"/>
  <c r="X7" i="2" s="1"/>
  <c r="L9" i="2"/>
  <c r="L10" i="2"/>
  <c r="X10" i="2" s="1"/>
  <c r="L11" i="2"/>
  <c r="L12" i="2"/>
  <c r="X12" i="2" s="1"/>
  <c r="AS11" i="1" s="1"/>
  <c r="L13" i="2"/>
  <c r="L14" i="2"/>
  <c r="X14" i="2" s="1"/>
  <c r="AS13" i="1" s="1"/>
  <c r="L6" i="2"/>
  <c r="AS9" i="1" l="1"/>
  <c r="W15" i="2"/>
  <c r="X6" i="2"/>
  <c r="X13" i="2"/>
  <c r="X11" i="2"/>
  <c r="AS10" i="1" s="1"/>
  <c r="X9" i="2"/>
  <c r="AS8" i="1" s="1"/>
  <c r="M14" i="2"/>
  <c r="Y14" i="2" s="1"/>
  <c r="H13" i="1" s="1"/>
  <c r="M12" i="2"/>
  <c r="Y12" i="2" s="1"/>
  <c r="H11" i="1" s="1"/>
  <c r="M10" i="2"/>
  <c r="Y10" i="2" s="1"/>
  <c r="H9" i="1" s="1"/>
  <c r="M7" i="2"/>
  <c r="L15" i="2"/>
  <c r="X15" i="2" s="1"/>
  <c r="M13" i="2"/>
  <c r="Y13" i="2" s="1"/>
  <c r="M11" i="2"/>
  <c r="Y11" i="2" s="1"/>
  <c r="M9" i="2"/>
  <c r="Y9" i="2" s="1"/>
  <c r="M8" i="2"/>
  <c r="Y8" i="2" s="1"/>
  <c r="V15" i="2"/>
  <c r="M6" i="2"/>
  <c r="Y6" i="2" s="1"/>
  <c r="J11" i="1" l="1"/>
  <c r="AQ11" i="1"/>
  <c r="J9" i="1"/>
  <c r="AQ9" i="1"/>
  <c r="BL9" i="1" s="1"/>
  <c r="BO9" i="1" s="1"/>
  <c r="J13" i="1"/>
  <c r="AQ13" i="1"/>
  <c r="H10" i="1"/>
  <c r="H7" i="1"/>
  <c r="Y7" i="2"/>
  <c r="H8" i="1"/>
  <c r="H12" i="1"/>
  <c r="AS6" i="1"/>
  <c r="AS5" i="1"/>
  <c r="AS12" i="1"/>
  <c r="AS14" i="1"/>
  <c r="M15" i="2"/>
  <c r="Y15" i="2" s="1"/>
  <c r="BP14" i="1"/>
  <c r="AQ8" i="1" l="1"/>
  <c r="J8" i="1"/>
  <c r="AQ10" i="1"/>
  <c r="J10" i="1"/>
  <c r="AQ12" i="1"/>
  <c r="J12" i="1"/>
  <c r="J7" i="1"/>
  <c r="AQ7" i="1"/>
  <c r="H6" i="1"/>
  <c r="BK14" i="1"/>
  <c r="AQ6" i="1" l="1"/>
  <c r="J6" i="1"/>
  <c r="BE14" i="1"/>
  <c r="AV14" i="1"/>
  <c r="AW14" i="1"/>
  <c r="AX14" i="1"/>
  <c r="AY14" i="1"/>
  <c r="AZ14" i="1"/>
  <c r="BA14" i="1"/>
  <c r="BB14" i="1"/>
  <c r="BC14" i="1"/>
  <c r="BD14" i="1"/>
  <c r="BF14" i="1"/>
  <c r="BG14" i="1"/>
  <c r="BH14" i="1"/>
  <c r="BI14" i="1"/>
  <c r="AU14" i="1"/>
  <c r="BJ6" i="1"/>
  <c r="BJ7" i="1"/>
  <c r="BL7" i="1" s="1"/>
  <c r="BO7" i="1" s="1"/>
  <c r="BJ8" i="1"/>
  <c r="BL8" i="1" s="1"/>
  <c r="BO8" i="1" s="1"/>
  <c r="BJ10" i="1"/>
  <c r="BL10" i="1" s="1"/>
  <c r="BO10" i="1" s="1"/>
  <c r="BJ11" i="1"/>
  <c r="BL11" i="1" s="1"/>
  <c r="BO11" i="1" s="1"/>
  <c r="BJ12" i="1"/>
  <c r="BL12" i="1" s="1"/>
  <c r="BO12" i="1" s="1"/>
  <c r="BJ13" i="1"/>
  <c r="BL13" i="1" s="1"/>
  <c r="BO13" i="1" s="1"/>
  <c r="BL6" i="1" l="1"/>
  <c r="BO6" i="1" s="1"/>
  <c r="BJ14" i="1"/>
  <c r="AI9" i="1" l="1"/>
  <c r="AN14" i="1" l="1"/>
  <c r="AK14" i="1"/>
  <c r="AH14" i="1"/>
  <c r="AE14" i="1"/>
  <c r="AB14" i="1"/>
  <c r="Y14" i="1"/>
  <c r="U14" i="1"/>
  <c r="R14" i="1"/>
  <c r="AM14" i="1"/>
  <c r="AJ14" i="1"/>
  <c r="AG14" i="1"/>
  <c r="AD14" i="1"/>
  <c r="AA14" i="1"/>
  <c r="X14" i="1"/>
  <c r="W14" i="1"/>
  <c r="T14" i="1"/>
  <c r="Q14" i="1"/>
  <c r="O14" i="1"/>
  <c r="N14" i="1"/>
  <c r="F14" i="1"/>
  <c r="H14" i="1" s="1"/>
  <c r="J14" i="1" s="1"/>
  <c r="AQ14" i="1" l="1"/>
  <c r="BL14" i="1" s="1"/>
  <c r="BO14" i="1" s="1"/>
  <c r="AP14" i="1"/>
  <c r="P6" i="1"/>
  <c r="P7" i="1"/>
  <c r="P8" i="1"/>
  <c r="P10" i="1"/>
  <c r="P11" i="1"/>
  <c r="P12" i="1"/>
  <c r="P13" i="1"/>
  <c r="P14" i="1"/>
  <c r="AO6" i="1"/>
  <c r="AO7" i="1"/>
  <c r="AO8" i="1"/>
  <c r="AO9" i="1"/>
  <c r="AO10" i="1"/>
  <c r="AO11" i="1"/>
  <c r="AO12" i="1"/>
  <c r="AO13" i="1"/>
  <c r="AO14" i="1"/>
  <c r="AL6" i="1"/>
  <c r="AL7" i="1"/>
  <c r="AL8" i="1"/>
  <c r="AL9" i="1"/>
  <c r="AL10" i="1"/>
  <c r="AL11" i="1"/>
  <c r="AL12" i="1"/>
  <c r="AL13" i="1"/>
  <c r="AL14" i="1"/>
  <c r="AI6" i="1"/>
  <c r="AI7" i="1"/>
  <c r="AI8" i="1"/>
  <c r="AI10" i="1"/>
  <c r="AI11" i="1"/>
  <c r="AI12" i="1"/>
  <c r="AI13" i="1"/>
  <c r="AI14" i="1"/>
  <c r="AF6" i="1"/>
  <c r="AF7" i="1"/>
  <c r="AF8" i="1"/>
  <c r="AF9" i="1"/>
  <c r="AF10" i="1"/>
  <c r="AF11" i="1"/>
  <c r="AF12" i="1"/>
  <c r="AF13" i="1"/>
  <c r="AF14" i="1"/>
  <c r="AC6" i="1"/>
  <c r="AC7" i="1"/>
  <c r="AC8" i="1"/>
  <c r="AC9" i="1"/>
  <c r="AC10" i="1"/>
  <c r="AC11" i="1"/>
  <c r="AC12" i="1"/>
  <c r="AC13" i="1"/>
  <c r="AC14" i="1"/>
  <c r="Z6" i="1"/>
  <c r="Z7" i="1"/>
  <c r="Z8" i="1"/>
  <c r="Z9" i="1"/>
  <c r="Z10" i="1"/>
  <c r="Z11" i="1"/>
  <c r="Z12" i="1"/>
  <c r="Z13" i="1"/>
  <c r="Z14" i="1"/>
  <c r="V6" i="1"/>
  <c r="V7" i="1"/>
  <c r="V8" i="1"/>
  <c r="V9" i="1"/>
  <c r="V10" i="1"/>
  <c r="V11" i="1"/>
  <c r="V12" i="1"/>
  <c r="V13" i="1"/>
  <c r="V14" i="1"/>
  <c r="S6" i="1"/>
  <c r="S7" i="1"/>
  <c r="S8" i="1"/>
  <c r="S9" i="1"/>
  <c r="S10" i="1"/>
  <c r="S11" i="1"/>
  <c r="S12" i="1"/>
  <c r="S13" i="1"/>
  <c r="S14" i="1"/>
  <c r="AO5" i="1"/>
  <c r="AL5" i="1"/>
  <c r="AI5" i="1"/>
  <c r="AF5" i="1"/>
  <c r="AC5" i="1"/>
  <c r="Z5" i="1"/>
  <c r="V5" i="1"/>
  <c r="S5" i="1"/>
  <c r="P5" i="1"/>
  <c r="AR6" i="1" l="1"/>
  <c r="AR5" i="1"/>
  <c r="AT5" i="1" s="1"/>
  <c r="AR9" i="1"/>
  <c r="AR12" i="1"/>
  <c r="AR13" i="1"/>
  <c r="AT13" i="1" s="1"/>
  <c r="AR11" i="1"/>
  <c r="AT11" i="1" s="1"/>
  <c r="AT9" i="1"/>
  <c r="AR7" i="1"/>
  <c r="AT7" i="1" s="1"/>
  <c r="AR14" i="1"/>
  <c r="AT12" i="1"/>
  <c r="AR10" i="1"/>
  <c r="AT10" i="1" s="1"/>
  <c r="AR8" i="1"/>
  <c r="AT8" i="1" s="1"/>
  <c r="AT6" i="1"/>
  <c r="AT14" i="1" l="1"/>
</calcChain>
</file>

<file path=xl/sharedStrings.xml><?xml version="1.0" encoding="utf-8"?>
<sst xmlns="http://schemas.openxmlformats.org/spreadsheetml/2006/main" count="194" uniqueCount="107">
  <si>
    <t>Наименование поселения</t>
  </si>
  <si>
    <t>Итого:</t>
  </si>
  <si>
    <t>Андреевский 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</si>
  <si>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</si>
  <si>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</si>
  <si>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</si>
  <si>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</si>
  <si>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</si>
  <si>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</si>
  <si>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</si>
  <si>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</si>
  <si>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>№</t>
  </si>
  <si>
    <t>Приоритетные расходы</t>
  </si>
  <si>
    <t>Оплата труда и начисления на выплату по оплате труда</t>
  </si>
  <si>
    <t>отклонение</t>
  </si>
  <si>
    <t>Оплата коммунальных услуг</t>
  </si>
  <si>
    <t>Приобретение топлива</t>
  </si>
  <si>
    <t>Арендная плата за пользование имуществом</t>
  </si>
  <si>
    <t>Питание</t>
  </si>
  <si>
    <t>ГСМ</t>
  </si>
  <si>
    <t>Уплата налогов в бюджеты всех уровней</t>
  </si>
  <si>
    <t>Услуги связи</t>
  </si>
  <si>
    <t>Доплаты к пенсиям муниципальных служащих</t>
  </si>
  <si>
    <t>Услуги охраны</t>
  </si>
  <si>
    <t>Обслуживание программных продуктов</t>
  </si>
  <si>
    <t>Данные из росписи на 01.01.2021</t>
  </si>
  <si>
    <t>Данные из росписи на 01.01.2021 и потребность на 2022</t>
  </si>
  <si>
    <t>Потребность на 2022 год с учетом индексации тарифов</t>
  </si>
  <si>
    <t>А</t>
  </si>
  <si>
    <t>Б</t>
  </si>
  <si>
    <t>И</t>
  </si>
  <si>
    <t>К</t>
  </si>
  <si>
    <t>Л</t>
  </si>
  <si>
    <t>М</t>
  </si>
  <si>
    <t>П</t>
  </si>
  <si>
    <t>С</t>
  </si>
  <si>
    <t>Всего расходов по приоритетным</t>
  </si>
  <si>
    <t>ПРОЧИЕ ПРИОРИТЕТНЫЕ</t>
  </si>
  <si>
    <t>Дезинфекция,дератизация помещений</t>
  </si>
  <si>
    <t>Предрейсовые медицинские осмотры водителей</t>
  </si>
  <si>
    <t>Испытание электрозащ установок, поверка теплосч, водосч, весов, конвекторов и др. оборудования</t>
  </si>
  <si>
    <t>ОСАГО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</si>
  <si>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</si>
  <si>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</si>
  <si>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</si>
  <si>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</si>
  <si>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</si>
  <si>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</si>
  <si>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>Лабор обсл с целью опред в пищ продуктах пищевой ценности (белков, жиров, углеводов, калорийности, минеральных веществ и витаминов)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</si>
  <si>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</si>
  <si>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</si>
  <si>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</si>
  <si>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Аттестация рабочих мест</t>
  </si>
  <si>
    <t>Итого прочие приоритетные</t>
  </si>
  <si>
    <t>Потребность приоритетных на 2022 год с учетом индексации тарифов</t>
  </si>
  <si>
    <t xml:space="preserve">ИТОГО БЮДЖЕТ ПОСЕЛЕНИЯ </t>
  </si>
  <si>
    <t>Численность</t>
  </si>
  <si>
    <t>отклонение от плана приоритетных</t>
  </si>
  <si>
    <t>Андреевка</t>
  </si>
  <si>
    <t>Баганский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</si>
  <si>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</si>
  <si>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</si>
  <si>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</si>
  <si>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</si>
  <si>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</si>
  <si>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</si>
  <si>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Прочие</t>
  </si>
  <si>
    <t>Администрация</t>
  </si>
  <si>
    <t>ХЭС</t>
  </si>
  <si>
    <t>СОК</t>
  </si>
  <si>
    <t>Разница</t>
  </si>
  <si>
    <t>МРОТ</t>
  </si>
  <si>
    <t>ФОТ на 2021 (без индексации)</t>
  </si>
  <si>
    <t>ФОТ на 2022 (с индексацией) 3,9%</t>
  </si>
  <si>
    <t>Разница на увеличение 2022 года</t>
  </si>
  <si>
    <t xml:space="preserve">ФОТ на 2021 год исходя из 15990 </t>
  </si>
  <si>
    <t>ФОТ на 2022 год исходя из 17021,3</t>
  </si>
  <si>
    <t>Ивановка</t>
  </si>
  <si>
    <t>ВСЕГО Разница на увеличение 2022 года</t>
  </si>
  <si>
    <t>РАСЧЕТ ИНДЕКСАЦИИ НА 3,9 % на 2022 год</t>
  </si>
  <si>
    <t>Всего советы:</t>
  </si>
  <si>
    <t>Увеличение на 2022 год (по исходным)</t>
  </si>
  <si>
    <t>Глава 2022</t>
  </si>
  <si>
    <t>Председатель 2022</t>
  </si>
  <si>
    <t>ФОТ 2021 без индексации</t>
  </si>
  <si>
    <t>ФОТ на 2022 с индексацией 3,9%</t>
  </si>
  <si>
    <t>Фот по штатному на 01.01.2021 (без индексации)</t>
  </si>
  <si>
    <t>ФОТ штатному с 01.01.2022 (с учетом индексации) 3,9%</t>
  </si>
  <si>
    <t>Потребность прочих приоритетных на 2022 (исходные данные)</t>
  </si>
  <si>
    <t>Индексация ФОТ на (прочих 3,9%, в т.ч. ОМСУ)и МРОТ (17 021,3)</t>
  </si>
  <si>
    <t>Отклонение от приоритетных (без з/п)</t>
  </si>
  <si>
    <t>Прочие расходы к распределению (с учетом перерраспределения потребности по приоритетным расходам) № 2</t>
  </si>
  <si>
    <t>РАСЧЕТ ИНДЕКСАЦИИ НА 3,0 % на 2021 год</t>
  </si>
  <si>
    <t>Глава 2021</t>
  </si>
  <si>
    <t>Разница на увеличение 2021 года</t>
  </si>
  <si>
    <t>ФОТ на 2020 (без индексации)</t>
  </si>
  <si>
    <t>ФОТ на 2021 (с индексацией) 3,0%</t>
  </si>
  <si>
    <t>ФОТ 2020 без индексации</t>
  </si>
  <si>
    <t>Индексация 2021 и 2022</t>
  </si>
  <si>
    <t>Роспись + 2021 и 2022</t>
  </si>
  <si>
    <t>Итого приоритетные + прочие приоритетные (с индексацией)</t>
  </si>
  <si>
    <t>ФОТ на 2021 с индексацией 3,0%</t>
  </si>
  <si>
    <t>ФОТ на 2021 год исходя из 15990</t>
  </si>
  <si>
    <t xml:space="preserve">ФОТ на 2020 год исходя из 15162,5 </t>
  </si>
  <si>
    <t>ВСЕГО Разница на увеличение 2021 года</t>
  </si>
  <si>
    <t>ИТОГО з/п на 2022 год</t>
  </si>
  <si>
    <t>Норматив по методике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</si>
</sst>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Fill="1" applyBorder="1"/>
    <xf numFmtId="0" fontId="0" fillId="0" borderId="0" xfId="0" applyFill="1"/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1" xfId="0" applyFill="1" applyBorder="1"/>
    <xf numFmtId="0" fontId="0" fillId="0" borderId="11" xfId="0" applyFill="1" applyBorder="1" applyAlignment="1">
      <alignment horizontal="right" vertical="center"/>
    </xf>
    <xf numFmtId="0" fontId="0" fillId="0" borderId="1" xfId="0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" fillId="4" borderId="6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vertical="center" wrapText="1"/>
    </xf>
    <xf numFmtId="0" fontId="0" fillId="4" borderId="0" xfId="0" applyFill="1"/>
    <xf numFmtId="0" fontId="0" fillId="0" borderId="0" xfId="0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4" borderId="0" xfId="0" applyFill="1" applyBorder="1"/>
    <xf numFmtId="1" fontId="0" fillId="4" borderId="0" xfId="0" applyNumberFormat="1" applyFill="1" applyBorder="1"/>
    <xf numFmtId="0" fontId="0" fillId="0" borderId="1" xfId="0" applyBorder="1" applyAlignment="1">
      <alignment horizontal="center" wrapText="1"/>
    </xf>
    <xf numFmtId="2" fontId="0" fillId="0" borderId="1" xfId="0" applyNumberFormat="1" applyBorder="1"/>
    <xf numFmtId="1" fontId="0" fillId="0" borderId="1" xfId="0" applyNumberFormat="1" applyBorder="1"/>
    <xf numFmtId="2" fontId="0" fillId="2" borderId="1" xfId="0" applyNumberForma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/>
    <xf numFmtId="1" fontId="0" fillId="2" borderId="1" xfId="0" applyNumberFormat="1" applyFill="1" applyBorder="1"/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3" borderId="1" xfId="0" applyNumberFormat="1" applyFill="1" applyBorder="1"/>
    <xf numFmtId="1" fontId="0" fillId="5" borderId="1" xfId="0" applyNumberFormat="1" applyFill="1" applyBorder="1"/>
    <xf numFmtId="2" fontId="0" fillId="0" borderId="11" xfId="0" applyNumberFormat="1" applyFill="1" applyBorder="1"/>
    <xf numFmtId="0" fontId="1" fillId="3" borderId="11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0" xfId="0" applyNumberFormat="1" applyFill="1" applyBorder="1"/>
    <xf numFmtId="0" fontId="0" fillId="3" borderId="1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vertical="center" wrapText="1"/>
    </xf>
    <xf numFmtId="2" fontId="0" fillId="3" borderId="1" xfId="0" applyNumberFormat="1" applyFill="1" applyBorder="1"/>
    <xf numFmtId="0" fontId="0" fillId="3" borderId="1" xfId="0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1" xfId="0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C17"/>
  <sheetViews>
    <sheetView tabSelected="1" zoomScaleNormal="100" workbookViewId="0">
      <selection activeCell="B17" sqref="B17"/>
    </sheetView>
  </sheetViews>
  <sheetFormatPr defaultRowHeight="15" x14ac:dyDescent="0.25"/>
  <cols>
    <col min="6" max="11" width="12.28515625" customWidth="1"/>
    <col min="12" max="12" width="13" customWidth="1"/>
    <col min="13" max="13" width="11.5703125" customWidth="1"/>
    <col min="14" max="14" width="12.28515625" customWidth="1"/>
    <col min="15" max="15" width="12.85546875" customWidth="1"/>
    <col min="16" max="16" width="13" customWidth="1"/>
    <col min="17" max="17" width="11.5703125" customWidth="1"/>
    <col min="18" max="18" width="10.5703125" customWidth="1"/>
    <col min="19" max="19" width="12.28515625" customWidth="1"/>
    <col min="20" max="20" width="11" customWidth="1"/>
    <col min="21" max="21" width="10.140625" customWidth="1"/>
    <col min="22" max="22" width="11.28515625" customWidth="1"/>
    <col min="23" max="24" width="10.85546875" customWidth="1"/>
    <col min="25" max="25" width="12.42578125" customWidth="1"/>
    <col min="26" max="26" width="11.85546875" customWidth="1"/>
    <col min="27" max="27" width="11.7109375" customWidth="1"/>
    <col min="28" max="28" width="13.140625" customWidth="1"/>
    <col min="29" max="29" width="12.7109375" customWidth="1"/>
    <col min="30" max="30" width="13.7109375" customWidth="1"/>
    <col min="31" max="31" width="13.42578125" customWidth="1"/>
    <col min="32" max="32" width="12.7109375" customWidth="1"/>
    <col min="33" max="33" width="11.85546875" customWidth="1"/>
    <col min="34" max="34" width="14.140625" customWidth="1"/>
    <col min="35" max="35" width="12.28515625" customWidth="1"/>
    <col min="36" max="36" width="12.42578125" customWidth="1"/>
    <col min="37" max="37" width="12.5703125" customWidth="1"/>
    <col min="38" max="38" width="12.140625" customWidth="1"/>
    <col min="39" max="39" width="11.7109375" customWidth="1"/>
    <col min="40" max="40" width="13.5703125" customWidth="1"/>
    <col min="41" max="41" width="13.42578125" customWidth="1"/>
    <col min="42" max="42" width="12.85546875" customWidth="1"/>
    <col min="43" max="43" width="13.140625" customWidth="1"/>
    <col min="44" max="44" width="13.5703125" customWidth="1"/>
    <col min="45" max="46" width="15.5703125" customWidth="1"/>
    <col min="47" max="47" width="13.5703125" customWidth="1"/>
    <col min="48" max="48" width="16.140625" customWidth="1"/>
    <col min="49" max="49" width="13.85546875" customWidth="1"/>
    <col min="50" max="50" width="11.140625" customWidth="1"/>
    <col min="51" max="51" width="16.7109375" customWidth="1"/>
    <col min="52" max="52" width="13.7109375" customWidth="1"/>
    <col min="53" max="53" width="13" customWidth="1"/>
    <col min="54" max="54" width="13.85546875" customWidth="1"/>
    <col min="55" max="55" width="14.140625" customWidth="1"/>
    <col min="56" max="56" width="16" customWidth="1"/>
    <col min="57" max="57" width="21.85546875" customWidth="1"/>
    <col min="58" max="58" width="13.7109375" customWidth="1"/>
    <col min="59" max="59" width="16.140625" customWidth="1"/>
    <col min="60" max="60" width="12.85546875" customWidth="1"/>
    <col min="61" max="63" width="14.28515625" customWidth="1"/>
    <col min="64" max="64" width="15.28515625" customWidth="1"/>
    <col min="65" max="65" width="12.140625" style="28" customWidth="1"/>
    <col min="66" max="66" width="13.7109375" style="28" customWidth="1"/>
    <col min="67" max="67" width="14.5703125" customWidth="1"/>
    <col min="68" max="68" width="13.140625" customWidth="1"/>
  </cols>
  <sheetData>
    <row r="2" spans="2:81" ht="44.25" customHeight="1" x14ac:dyDescent="0.25">
      <c r="B2" s="76" t="s">
        <v>11</v>
      </c>
      <c r="C2" s="80" t="s">
        <v>0</v>
      </c>
      <c r="D2" s="80"/>
      <c r="E2" s="80"/>
      <c r="F2" s="66" t="s">
        <v>12</v>
      </c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0" t="s">
        <v>36</v>
      </c>
      <c r="AQ2" s="61"/>
      <c r="AR2" s="62"/>
      <c r="AS2" s="44"/>
      <c r="AT2" s="44"/>
      <c r="AU2" s="76" t="s">
        <v>37</v>
      </c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15"/>
      <c r="BK2" s="15"/>
      <c r="BL2" s="15"/>
      <c r="BM2" s="26"/>
      <c r="BN2" s="26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6"/>
    </row>
    <row r="3" spans="2:81" ht="35.25" customHeight="1" x14ac:dyDescent="0.25">
      <c r="B3" s="76"/>
      <c r="C3" s="80"/>
      <c r="D3" s="80"/>
      <c r="E3" s="80"/>
      <c r="F3" s="67" t="s">
        <v>13</v>
      </c>
      <c r="G3" s="68"/>
      <c r="H3" s="68"/>
      <c r="I3" s="68"/>
      <c r="J3" s="68"/>
      <c r="K3" s="68"/>
      <c r="L3" s="68"/>
      <c r="M3" s="69"/>
      <c r="N3" s="70" t="s">
        <v>15</v>
      </c>
      <c r="O3" s="71"/>
      <c r="P3" s="72"/>
      <c r="Q3" s="70" t="s">
        <v>16</v>
      </c>
      <c r="R3" s="71"/>
      <c r="S3" s="72"/>
      <c r="T3" s="67" t="s">
        <v>17</v>
      </c>
      <c r="U3" s="68"/>
      <c r="V3" s="69"/>
      <c r="W3" s="6" t="s">
        <v>18</v>
      </c>
      <c r="X3" s="70" t="s">
        <v>19</v>
      </c>
      <c r="Y3" s="71"/>
      <c r="Z3" s="72"/>
      <c r="AA3" s="73" t="s">
        <v>20</v>
      </c>
      <c r="AB3" s="74"/>
      <c r="AC3" s="75"/>
      <c r="AD3" s="70" t="s">
        <v>21</v>
      </c>
      <c r="AE3" s="71"/>
      <c r="AF3" s="72"/>
      <c r="AG3" s="67" t="s">
        <v>22</v>
      </c>
      <c r="AH3" s="68"/>
      <c r="AI3" s="69"/>
      <c r="AJ3" s="70" t="s">
        <v>23</v>
      </c>
      <c r="AK3" s="71"/>
      <c r="AL3" s="72"/>
      <c r="AM3" s="67" t="s">
        <v>24</v>
      </c>
      <c r="AN3" s="68"/>
      <c r="AO3" s="69"/>
      <c r="AP3" s="63"/>
      <c r="AQ3" s="64"/>
      <c r="AR3" s="65"/>
      <c r="AS3" s="45"/>
      <c r="AT3" s="45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17"/>
      <c r="BK3" s="17"/>
      <c r="BL3" s="17"/>
      <c r="BM3" s="27"/>
      <c r="BN3" s="2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8"/>
    </row>
    <row r="4" spans="2:81" ht="134.25" customHeight="1" x14ac:dyDescent="0.25">
      <c r="B4" s="76"/>
      <c r="C4" s="80"/>
      <c r="D4" s="80"/>
      <c r="E4" s="80"/>
      <c r="F4" s="4" t="s">
        <v>25</v>
      </c>
      <c r="G4" s="59" t="s">
        <v>98</v>
      </c>
      <c r="H4" s="4" t="s">
        <v>99</v>
      </c>
      <c r="I4" s="4" t="s">
        <v>81</v>
      </c>
      <c r="J4" s="103" t="s">
        <v>105</v>
      </c>
      <c r="K4" s="4" t="s">
        <v>86</v>
      </c>
      <c r="L4" s="4" t="s">
        <v>87</v>
      </c>
      <c r="M4" s="2" t="s">
        <v>14</v>
      </c>
      <c r="N4" s="5" t="s">
        <v>26</v>
      </c>
      <c r="O4" s="5" t="s">
        <v>27</v>
      </c>
      <c r="P4" s="3" t="s">
        <v>14</v>
      </c>
      <c r="Q4" s="8" t="s">
        <v>26</v>
      </c>
      <c r="R4" s="8" t="s">
        <v>27</v>
      </c>
      <c r="S4" s="3" t="s">
        <v>14</v>
      </c>
      <c r="T4" s="8" t="s">
        <v>26</v>
      </c>
      <c r="U4" s="8" t="s">
        <v>27</v>
      </c>
      <c r="V4" s="3" t="s">
        <v>14</v>
      </c>
      <c r="W4" s="1"/>
      <c r="X4" s="8" t="s">
        <v>26</v>
      </c>
      <c r="Y4" s="8" t="s">
        <v>27</v>
      </c>
      <c r="Z4" s="3" t="s">
        <v>14</v>
      </c>
      <c r="AA4" s="8" t="s">
        <v>26</v>
      </c>
      <c r="AB4" s="8" t="s">
        <v>27</v>
      </c>
      <c r="AC4" s="3" t="s">
        <v>14</v>
      </c>
      <c r="AD4" s="8" t="s">
        <v>26</v>
      </c>
      <c r="AE4" s="8" t="s">
        <v>27</v>
      </c>
      <c r="AF4" s="3" t="s">
        <v>14</v>
      </c>
      <c r="AG4" s="8" t="s">
        <v>26</v>
      </c>
      <c r="AH4" s="8" t="s">
        <v>27</v>
      </c>
      <c r="AI4" s="3" t="s">
        <v>14</v>
      </c>
      <c r="AJ4" s="8" t="s">
        <v>26</v>
      </c>
      <c r="AK4" s="8" t="s">
        <v>27</v>
      </c>
      <c r="AL4" s="3" t="s">
        <v>14</v>
      </c>
      <c r="AM4" s="8" t="s">
        <v>26</v>
      </c>
      <c r="AN4" s="8" t="s">
        <v>27</v>
      </c>
      <c r="AO4" s="3" t="s">
        <v>14</v>
      </c>
      <c r="AP4" s="8" t="s">
        <v>26</v>
      </c>
      <c r="AQ4" s="23" t="s">
        <v>54</v>
      </c>
      <c r="AR4" s="8" t="s">
        <v>57</v>
      </c>
      <c r="AS4" s="45" t="s">
        <v>89</v>
      </c>
      <c r="AT4" s="45" t="s">
        <v>90</v>
      </c>
      <c r="AU4" s="13" t="s">
        <v>38</v>
      </c>
      <c r="AV4" s="13" t="s">
        <v>40</v>
      </c>
      <c r="AW4" s="13" t="s">
        <v>39</v>
      </c>
      <c r="AX4" s="14" t="s">
        <v>41</v>
      </c>
      <c r="AY4" s="13" t="s">
        <v>42</v>
      </c>
      <c r="AZ4" s="13" t="s">
        <v>43</v>
      </c>
      <c r="BA4" s="13" t="s">
        <v>44</v>
      </c>
      <c r="BB4" s="13" t="s">
        <v>45</v>
      </c>
      <c r="BC4" s="13" t="s">
        <v>46</v>
      </c>
      <c r="BD4" s="13" t="s">
        <v>47</v>
      </c>
      <c r="BE4" s="13" t="s">
        <v>48</v>
      </c>
      <c r="BF4" s="13" t="s">
        <v>49</v>
      </c>
      <c r="BG4" s="13" t="s">
        <v>50</v>
      </c>
      <c r="BH4" s="13" t="s">
        <v>51</v>
      </c>
      <c r="BI4" s="13" t="s">
        <v>52</v>
      </c>
      <c r="BJ4" s="24" t="s">
        <v>53</v>
      </c>
      <c r="BK4" s="12" t="s">
        <v>88</v>
      </c>
      <c r="BL4" s="56" t="s">
        <v>100</v>
      </c>
      <c r="BM4" s="25" t="s">
        <v>106</v>
      </c>
      <c r="BN4" s="51" t="s">
        <v>91</v>
      </c>
      <c r="BO4" s="52" t="s">
        <v>55</v>
      </c>
      <c r="BP4" s="8" t="s">
        <v>56</v>
      </c>
    </row>
    <row r="5" spans="2:81" s="11" customFormat="1" x14ac:dyDescent="0.25">
      <c r="B5" s="19">
        <v>1</v>
      </c>
      <c r="C5" s="81" t="s">
        <v>2</v>
      </c>
      <c r="D5" s="82"/>
      <c r="E5" s="83"/>
      <c r="F5" s="10">
        <v>8002300</v>
      </c>
      <c r="G5" s="58">
        <v>599919.84</v>
      </c>
      <c r="H5" s="42">
        <f>F5+G5</f>
        <v>8602219.8399999999</v>
      </c>
      <c r="I5" s="42">
        <v>499660</v>
      </c>
      <c r="J5" s="37">
        <f>H5+I5</f>
        <v>9101879.8399999999</v>
      </c>
      <c r="K5" s="42">
        <f>'Поселение 2022 3,9%'!W6</f>
        <v>7212150.9499999993</v>
      </c>
      <c r="L5" s="42">
        <f>'Поселение 2022 3,9%'!X6</f>
        <v>7550809.1640900001</v>
      </c>
      <c r="M5" s="42">
        <f>L5-K5</f>
        <v>338658.21409000084</v>
      </c>
      <c r="N5" s="10">
        <v>1801290</v>
      </c>
      <c r="O5" s="10">
        <v>1942870</v>
      </c>
      <c r="P5" s="10">
        <f>O5-N5</f>
        <v>141580</v>
      </c>
      <c r="Q5" s="10">
        <v>85300</v>
      </c>
      <c r="R5" s="10">
        <v>90000</v>
      </c>
      <c r="S5" s="10">
        <f>R5-Q5</f>
        <v>4700</v>
      </c>
      <c r="T5" s="10">
        <v>1200</v>
      </c>
      <c r="U5" s="10">
        <v>1200</v>
      </c>
      <c r="V5" s="10">
        <f>U5-T5</f>
        <v>0</v>
      </c>
      <c r="W5" s="10"/>
      <c r="X5" s="10">
        <v>587200</v>
      </c>
      <c r="Y5" s="10">
        <v>616000</v>
      </c>
      <c r="Z5" s="10">
        <f>Y5-X5</f>
        <v>28800</v>
      </c>
      <c r="AA5" s="10">
        <v>335960</v>
      </c>
      <c r="AB5" s="10">
        <v>120000</v>
      </c>
      <c r="AC5" s="10">
        <f>AB5-AA5</f>
        <v>-215960</v>
      </c>
      <c r="AD5" s="10">
        <v>217010</v>
      </c>
      <c r="AE5" s="10">
        <v>217010</v>
      </c>
      <c r="AF5" s="10">
        <f>AE5-AD5</f>
        <v>0</v>
      </c>
      <c r="AG5" s="10">
        <v>355720</v>
      </c>
      <c r="AH5" s="10">
        <v>384000</v>
      </c>
      <c r="AI5" s="10">
        <f>AH5-AG5</f>
        <v>28280</v>
      </c>
      <c r="AJ5" s="10">
        <v>167400</v>
      </c>
      <c r="AK5" s="10">
        <v>167400</v>
      </c>
      <c r="AL5" s="10">
        <f>AK5-AJ5</f>
        <v>0</v>
      </c>
      <c r="AM5" s="10">
        <v>213400</v>
      </c>
      <c r="AN5" s="10">
        <v>226000</v>
      </c>
      <c r="AO5" s="10">
        <f>AN5-AM5</f>
        <v>12600</v>
      </c>
      <c r="AP5" s="10">
        <f>N5+Q5+T5+X5+AA5+AD5+AG5+AJ5+AM5</f>
        <v>3764480</v>
      </c>
      <c r="AQ5" s="37">
        <f>O5+R5+U5+Y5+AB5+AE5+AH5+AK5+AN5+W5+I5+H5</f>
        <v>12866359.84</v>
      </c>
      <c r="AR5" s="42">
        <f>P5+S5+V5+Z5+AC5+AF5+AI5+AL5+AO5+M5+I5</f>
        <v>838318.21409000084</v>
      </c>
      <c r="AS5" s="42">
        <f>M5</f>
        <v>338658.21409000084</v>
      </c>
      <c r="AT5" s="50">
        <f>AR5-AS5-I5</f>
        <v>0</v>
      </c>
      <c r="AU5" s="20">
        <v>12100</v>
      </c>
      <c r="AV5" s="20">
        <v>0</v>
      </c>
      <c r="AW5" s="20">
        <v>26000</v>
      </c>
      <c r="AX5" s="20">
        <v>9000</v>
      </c>
      <c r="AY5" s="20">
        <v>157400</v>
      </c>
      <c r="AZ5" s="20">
        <v>0</v>
      </c>
      <c r="BA5" s="20">
        <v>0</v>
      </c>
      <c r="BB5" s="20">
        <v>26800</v>
      </c>
      <c r="BC5" s="20">
        <v>34400</v>
      </c>
      <c r="BD5" s="20">
        <v>0</v>
      </c>
      <c r="BE5" s="20">
        <v>0</v>
      </c>
      <c r="BF5" s="20">
        <v>0</v>
      </c>
      <c r="BG5" s="21">
        <v>13000</v>
      </c>
      <c r="BH5" s="21">
        <v>3900</v>
      </c>
      <c r="BI5" s="21">
        <v>6200</v>
      </c>
      <c r="BJ5" s="9">
        <f>AU5+AV5+AW5+AX5+AY5+AZ5+BA5+BB5+BC5+BD5+BE5+BF5+BG5+BH5+BI5</f>
        <v>288800</v>
      </c>
      <c r="BK5" s="10">
        <v>7140</v>
      </c>
      <c r="BL5" s="48">
        <f>AQ5+BJ5+BK5</f>
        <v>13162299.84</v>
      </c>
      <c r="BM5" s="10">
        <v>2212</v>
      </c>
      <c r="BN5" s="48">
        <v>313850</v>
      </c>
      <c r="BO5" s="49">
        <f>BL5+BN5</f>
        <v>13476149.84</v>
      </c>
      <c r="BP5" s="10">
        <v>1051</v>
      </c>
      <c r="BQ5" s="11" t="s">
        <v>28</v>
      </c>
    </row>
    <row r="6" spans="2:81" s="11" customFormat="1" x14ac:dyDescent="0.25">
      <c r="B6" s="19">
        <v>2</v>
      </c>
      <c r="C6" s="81" t="s">
        <v>3</v>
      </c>
      <c r="D6" s="82"/>
      <c r="E6" s="83"/>
      <c r="F6" s="10">
        <v>18688900</v>
      </c>
      <c r="G6" s="58">
        <v>1673850.41</v>
      </c>
      <c r="H6" s="42">
        <f t="shared" ref="H6:H14" si="0">F6+G6</f>
        <v>20362750.41</v>
      </c>
      <c r="I6" s="42">
        <v>124910</v>
      </c>
      <c r="J6" s="37">
        <f t="shared" ref="J6:J13" si="1">H6+I6</f>
        <v>20487660.41</v>
      </c>
      <c r="K6" s="42">
        <f>'Поселение 2022 3,9%'!W7</f>
        <v>17703961.925999999</v>
      </c>
      <c r="L6" s="42">
        <f>'Поселение 2022 3,9%'!X7</f>
        <v>18641948.911669999</v>
      </c>
      <c r="M6" s="42">
        <f>L6-K6</f>
        <v>937986.98567000031</v>
      </c>
      <c r="N6" s="10">
        <v>4819800</v>
      </c>
      <c r="O6" s="10">
        <v>4716284</v>
      </c>
      <c r="P6" s="10">
        <f t="shared" ref="P6:P14" si="2">O6-N6</f>
        <v>-103516</v>
      </c>
      <c r="Q6" s="10">
        <v>359700</v>
      </c>
      <c r="R6" s="10">
        <v>359700</v>
      </c>
      <c r="S6" s="10">
        <f t="shared" ref="S6:S14" si="3">R6-Q6</f>
        <v>0</v>
      </c>
      <c r="T6" s="10">
        <v>400</v>
      </c>
      <c r="U6" s="10">
        <v>400</v>
      </c>
      <c r="V6" s="10">
        <f t="shared" ref="V6:V14" si="4">U6-T6</f>
        <v>0</v>
      </c>
      <c r="W6" s="10">
        <v>8000</v>
      </c>
      <c r="X6" s="10">
        <v>831000</v>
      </c>
      <c r="Y6" s="10">
        <v>1162000</v>
      </c>
      <c r="Z6" s="10">
        <f t="shared" ref="Z6:Z14" si="5">Y6-X6</f>
        <v>331000</v>
      </c>
      <c r="AA6" s="10">
        <v>1353340</v>
      </c>
      <c r="AB6" s="10">
        <v>1011700</v>
      </c>
      <c r="AC6" s="10">
        <f t="shared" ref="AC6:AC14" si="6">AB6-AA6</f>
        <v>-341640</v>
      </c>
      <c r="AD6" s="10">
        <v>231500</v>
      </c>
      <c r="AE6" s="10">
        <v>241500</v>
      </c>
      <c r="AF6" s="10">
        <f t="shared" ref="AF6:AF14" si="7">AE6-AD6</f>
        <v>10000</v>
      </c>
      <c r="AG6" s="10">
        <v>400700</v>
      </c>
      <c r="AH6" s="10">
        <v>504856</v>
      </c>
      <c r="AI6" s="10">
        <f t="shared" ref="AI6:AI14" si="8">AH6-AG6</f>
        <v>104156</v>
      </c>
      <c r="AJ6" s="10">
        <v>338300</v>
      </c>
      <c r="AK6" s="10">
        <v>338300</v>
      </c>
      <c r="AL6" s="10">
        <f t="shared" ref="AL6:AL14" si="9">AK6-AJ6</f>
        <v>0</v>
      </c>
      <c r="AM6" s="10">
        <v>234800</v>
      </c>
      <c r="AN6" s="10">
        <v>234800</v>
      </c>
      <c r="AO6" s="10">
        <f t="shared" ref="AO6:AO14" si="10">AN6-AM6</f>
        <v>0</v>
      </c>
      <c r="AP6" s="10">
        <f t="shared" ref="AP6:AP14" si="11">N6+Q6+T6+X6+AA6+AD6+AG6+AJ6+AM6</f>
        <v>8569540</v>
      </c>
      <c r="AQ6" s="37">
        <f>O6+R6+U6+Y6+AB6+AE6+AH6+AK6+AN6+W6+I6+H6</f>
        <v>29065200.41</v>
      </c>
      <c r="AR6" s="42">
        <f>P6+S6+V6+Z6+AC6+AF6+AI6+AL6+AO6+I6+M6</f>
        <v>1062896.9856700003</v>
      </c>
      <c r="AS6" s="42">
        <f>M6</f>
        <v>937986.98567000031</v>
      </c>
      <c r="AT6" s="50">
        <f>AR6-AS6-I6</f>
        <v>0</v>
      </c>
      <c r="AU6" s="10">
        <v>51300</v>
      </c>
      <c r="AV6" s="10">
        <v>0</v>
      </c>
      <c r="AW6" s="10">
        <v>90600</v>
      </c>
      <c r="AX6" s="10">
        <v>20100</v>
      </c>
      <c r="AY6" s="10">
        <v>310700</v>
      </c>
      <c r="AZ6" s="10">
        <v>0</v>
      </c>
      <c r="BA6" s="10">
        <v>4700</v>
      </c>
      <c r="BB6" s="10">
        <v>358500</v>
      </c>
      <c r="BC6" s="10">
        <v>21900</v>
      </c>
      <c r="BD6" s="10">
        <v>0</v>
      </c>
      <c r="BE6" s="10">
        <v>0</v>
      </c>
      <c r="BF6" s="10">
        <v>0</v>
      </c>
      <c r="BG6" s="10">
        <v>49200</v>
      </c>
      <c r="BH6" s="22">
        <v>24700</v>
      </c>
      <c r="BI6" s="10">
        <v>11600</v>
      </c>
      <c r="BJ6" s="9">
        <f t="shared" ref="BJ6:BJ13" si="12">AU6+AV6+AW6+AX6+AY6+AZ6+BA6+BB6+BC6+BD6+BE6+BF6+BG6+BH6+BI6</f>
        <v>943300</v>
      </c>
      <c r="BK6" s="10">
        <v>0</v>
      </c>
      <c r="BL6" s="48">
        <f t="shared" ref="BL6:BL11" si="13">AQ6+BJ6+BK6</f>
        <v>30008500.41</v>
      </c>
      <c r="BM6" s="10">
        <v>3092</v>
      </c>
      <c r="BN6" s="48">
        <v>2317050</v>
      </c>
      <c r="BO6" s="49">
        <f t="shared" ref="BO6:BO14" si="14">BL6+BN6</f>
        <v>32325550.41</v>
      </c>
      <c r="BP6" s="10">
        <v>5551</v>
      </c>
      <c r="BQ6" s="11" t="s">
        <v>29</v>
      </c>
    </row>
    <row r="7" spans="2:81" s="11" customFormat="1" x14ac:dyDescent="0.25">
      <c r="B7" s="19">
        <v>3</v>
      </c>
      <c r="C7" s="81" t="s">
        <v>4</v>
      </c>
      <c r="D7" s="82"/>
      <c r="E7" s="83"/>
      <c r="F7" s="10">
        <v>8546300</v>
      </c>
      <c r="G7" s="58">
        <v>783639.83</v>
      </c>
      <c r="H7" s="42">
        <f t="shared" si="0"/>
        <v>9329939.8300000001</v>
      </c>
      <c r="I7" s="42">
        <v>0</v>
      </c>
      <c r="J7" s="37">
        <f t="shared" si="1"/>
        <v>9329939.8300000001</v>
      </c>
      <c r="K7" s="42">
        <f>'Поселение 2022 3,9%'!W8</f>
        <v>7878035.0500000007</v>
      </c>
      <c r="L7" s="42">
        <f>'Поселение 2022 3,9%'!X8</f>
        <v>8315914.852429999</v>
      </c>
      <c r="M7" s="42">
        <f>L7-K7</f>
        <v>437879.80242999829</v>
      </c>
      <c r="N7" s="10">
        <v>1389400</v>
      </c>
      <c r="O7" s="10">
        <v>1246660</v>
      </c>
      <c r="P7" s="10">
        <f t="shared" si="2"/>
        <v>-142740</v>
      </c>
      <c r="Q7" s="10">
        <v>65200</v>
      </c>
      <c r="R7" s="10">
        <v>76500</v>
      </c>
      <c r="S7" s="10">
        <f t="shared" si="3"/>
        <v>11300</v>
      </c>
      <c r="T7" s="10">
        <v>1200</v>
      </c>
      <c r="U7" s="10">
        <v>1300</v>
      </c>
      <c r="V7" s="10">
        <f t="shared" si="4"/>
        <v>100</v>
      </c>
      <c r="W7" s="10"/>
      <c r="X7" s="10">
        <v>336300</v>
      </c>
      <c r="Y7" s="10">
        <v>496300</v>
      </c>
      <c r="Z7" s="10">
        <f t="shared" si="5"/>
        <v>160000</v>
      </c>
      <c r="AA7" s="10">
        <v>562900</v>
      </c>
      <c r="AB7" s="10">
        <v>562900</v>
      </c>
      <c r="AC7" s="10">
        <f t="shared" si="6"/>
        <v>0</v>
      </c>
      <c r="AD7" s="10">
        <v>244460</v>
      </c>
      <c r="AE7" s="10">
        <v>252600</v>
      </c>
      <c r="AF7" s="10">
        <f t="shared" si="7"/>
        <v>8140</v>
      </c>
      <c r="AG7" s="10">
        <v>162000</v>
      </c>
      <c r="AH7" s="10">
        <v>120000</v>
      </c>
      <c r="AI7" s="10">
        <f t="shared" si="8"/>
        <v>-42000</v>
      </c>
      <c r="AJ7" s="10">
        <v>489800</v>
      </c>
      <c r="AK7" s="10">
        <v>489800</v>
      </c>
      <c r="AL7" s="10">
        <f t="shared" si="9"/>
        <v>0</v>
      </c>
      <c r="AM7" s="10">
        <v>184800</v>
      </c>
      <c r="AN7" s="10">
        <v>190000</v>
      </c>
      <c r="AO7" s="10">
        <f t="shared" si="10"/>
        <v>5200</v>
      </c>
      <c r="AP7" s="10">
        <f t="shared" si="11"/>
        <v>3436060</v>
      </c>
      <c r="AQ7" s="37">
        <f>O7+R7+U7+Y7+AB7+AE7+AH7+AK7+AN7+W7+I7+H7</f>
        <v>12765999.83</v>
      </c>
      <c r="AR7" s="42">
        <f>P7+S7+V7+Z7+AC7+AF7+AI7+AL7+AO7+M7+I7</f>
        <v>437879.80242999829</v>
      </c>
      <c r="AS7" s="42">
        <f>M7</f>
        <v>437879.80242999829</v>
      </c>
      <c r="AT7" s="50">
        <f t="shared" ref="AT7:AT13" si="15">AR7-AS7</f>
        <v>0</v>
      </c>
      <c r="AU7" s="10">
        <v>9800</v>
      </c>
      <c r="AV7" s="10">
        <v>6200</v>
      </c>
      <c r="AW7" s="10">
        <v>15100</v>
      </c>
      <c r="AX7" s="10">
        <v>14900</v>
      </c>
      <c r="AY7" s="10">
        <v>158600</v>
      </c>
      <c r="AZ7" s="10">
        <v>0</v>
      </c>
      <c r="BA7" s="10">
        <v>0</v>
      </c>
      <c r="BB7" s="10">
        <v>0</v>
      </c>
      <c r="BC7" s="10">
        <v>12500</v>
      </c>
      <c r="BD7" s="10">
        <v>0</v>
      </c>
      <c r="BE7" s="10">
        <v>0</v>
      </c>
      <c r="BF7" s="10">
        <v>0</v>
      </c>
      <c r="BG7" s="10">
        <v>13300</v>
      </c>
      <c r="BH7" s="22">
        <v>0</v>
      </c>
      <c r="BI7" s="10">
        <v>7600</v>
      </c>
      <c r="BJ7" s="9">
        <f t="shared" si="12"/>
        <v>238000</v>
      </c>
      <c r="BK7" s="10">
        <v>0</v>
      </c>
      <c r="BL7" s="48">
        <f t="shared" si="13"/>
        <v>13003999.83</v>
      </c>
      <c r="BM7" s="10">
        <v>2212</v>
      </c>
      <c r="BN7" s="48">
        <v>272900</v>
      </c>
      <c r="BO7" s="49">
        <f t="shared" si="14"/>
        <v>13276899.83</v>
      </c>
      <c r="BP7" s="10">
        <v>914</v>
      </c>
      <c r="BQ7" s="11" t="s">
        <v>30</v>
      </c>
    </row>
    <row r="8" spans="2:81" s="11" customFormat="1" x14ac:dyDescent="0.25">
      <c r="B8" s="19">
        <v>4</v>
      </c>
      <c r="C8" s="81" t="s">
        <v>5</v>
      </c>
      <c r="D8" s="82"/>
      <c r="E8" s="83"/>
      <c r="F8" s="10">
        <v>7944700</v>
      </c>
      <c r="G8" s="58">
        <v>359469.59</v>
      </c>
      <c r="H8" s="42">
        <f t="shared" si="0"/>
        <v>8304169.5899999999</v>
      </c>
      <c r="I8" s="42">
        <v>0</v>
      </c>
      <c r="J8" s="37">
        <f t="shared" si="1"/>
        <v>8304169.5899999999</v>
      </c>
      <c r="K8" s="42">
        <f>'Поселение 2022 3,9%'!W9</f>
        <v>4214537.8499999996</v>
      </c>
      <c r="L8" s="42">
        <f>'Поселение 2022 3,9%'!X9</f>
        <v>4417179.9075099993</v>
      </c>
      <c r="M8" s="42">
        <f>L8-K8</f>
        <v>202642.05750999972</v>
      </c>
      <c r="N8" s="10">
        <v>1941500</v>
      </c>
      <c r="O8" s="10">
        <v>2021240</v>
      </c>
      <c r="P8" s="10">
        <f t="shared" si="2"/>
        <v>79740</v>
      </c>
      <c r="Q8" s="10">
        <v>682200</v>
      </c>
      <c r="R8" s="10">
        <v>716100</v>
      </c>
      <c r="S8" s="10">
        <f t="shared" si="3"/>
        <v>33900</v>
      </c>
      <c r="T8" s="10">
        <v>1200</v>
      </c>
      <c r="U8" s="10">
        <v>1200</v>
      </c>
      <c r="V8" s="10">
        <f t="shared" si="4"/>
        <v>0</v>
      </c>
      <c r="W8" s="10"/>
      <c r="X8" s="10">
        <v>365330</v>
      </c>
      <c r="Y8" s="10">
        <v>375300</v>
      </c>
      <c r="Z8" s="10">
        <f t="shared" si="5"/>
        <v>9970</v>
      </c>
      <c r="AA8" s="10">
        <v>240500</v>
      </c>
      <c r="AB8" s="10">
        <v>244990</v>
      </c>
      <c r="AC8" s="10">
        <f t="shared" si="6"/>
        <v>4490</v>
      </c>
      <c r="AD8" s="10">
        <v>199700</v>
      </c>
      <c r="AE8" s="10">
        <v>227700</v>
      </c>
      <c r="AF8" s="10">
        <f t="shared" si="7"/>
        <v>28000</v>
      </c>
      <c r="AG8" s="10">
        <v>840300</v>
      </c>
      <c r="AH8" s="10">
        <v>672200</v>
      </c>
      <c r="AI8" s="10">
        <f t="shared" si="8"/>
        <v>-168100</v>
      </c>
      <c r="AJ8" s="10">
        <v>471200</v>
      </c>
      <c r="AK8" s="10">
        <v>471200</v>
      </c>
      <c r="AL8" s="10">
        <f t="shared" si="9"/>
        <v>0</v>
      </c>
      <c r="AM8" s="10">
        <v>238500</v>
      </c>
      <c r="AN8" s="10">
        <v>250500</v>
      </c>
      <c r="AO8" s="10">
        <f t="shared" si="10"/>
        <v>12000</v>
      </c>
      <c r="AP8" s="10">
        <f t="shared" si="11"/>
        <v>4980430</v>
      </c>
      <c r="AQ8" s="37">
        <f>O8+R8+U8+Y8+AB8+AE8+AH8+AK8+AN8+W8+I8+H8</f>
        <v>13284599.59</v>
      </c>
      <c r="AR8" s="42">
        <f>P8+S8+V8+Z8+AC8+AF8+AI8+AL8+AO8+M8+I8</f>
        <v>202642.05750999972</v>
      </c>
      <c r="AS8" s="42">
        <f>M8</f>
        <v>202642.05750999972</v>
      </c>
      <c r="AT8" s="50">
        <f t="shared" si="15"/>
        <v>0</v>
      </c>
      <c r="AU8" s="10">
        <v>9900</v>
      </c>
      <c r="AV8" s="10">
        <v>5700</v>
      </c>
      <c r="AW8" s="10">
        <v>16000</v>
      </c>
      <c r="AX8" s="10">
        <v>10300</v>
      </c>
      <c r="AY8" s="10">
        <v>76400</v>
      </c>
      <c r="AZ8" s="10">
        <v>0</v>
      </c>
      <c r="BA8" s="10">
        <v>0</v>
      </c>
      <c r="BB8" s="10">
        <v>54300</v>
      </c>
      <c r="BC8" s="10">
        <v>7200</v>
      </c>
      <c r="BD8" s="10">
        <v>0</v>
      </c>
      <c r="BE8" s="10">
        <v>0</v>
      </c>
      <c r="BF8" s="10">
        <v>0</v>
      </c>
      <c r="BG8" s="10">
        <v>26200</v>
      </c>
      <c r="BH8" s="22">
        <v>0</v>
      </c>
      <c r="BI8" s="10">
        <v>6800</v>
      </c>
      <c r="BJ8" s="9">
        <f t="shared" si="12"/>
        <v>212800</v>
      </c>
      <c r="BK8" s="10">
        <v>0</v>
      </c>
      <c r="BL8" s="48">
        <f t="shared" si="13"/>
        <v>13497399.59</v>
      </c>
      <c r="BM8" s="10">
        <v>2212</v>
      </c>
      <c r="BN8" s="48">
        <v>286400</v>
      </c>
      <c r="BO8" s="49">
        <f t="shared" si="14"/>
        <v>13783799.59</v>
      </c>
      <c r="BP8" s="10">
        <v>959</v>
      </c>
      <c r="BQ8" s="31" t="s">
        <v>31</v>
      </c>
    </row>
    <row r="9" spans="2:81" s="11" customFormat="1" x14ac:dyDescent="0.25">
      <c r="B9" s="19">
        <v>5</v>
      </c>
      <c r="C9" s="81" t="s">
        <v>6</v>
      </c>
      <c r="D9" s="82"/>
      <c r="E9" s="83"/>
      <c r="F9" s="10">
        <v>4314300</v>
      </c>
      <c r="G9" s="58">
        <v>236419.94</v>
      </c>
      <c r="H9" s="42">
        <f>F9+G9</f>
        <v>4550719.9400000004</v>
      </c>
      <c r="I9" s="42">
        <v>0</v>
      </c>
      <c r="J9" s="37">
        <f t="shared" si="1"/>
        <v>4550719.9400000004</v>
      </c>
      <c r="K9" s="42">
        <f>'Поселение 2022 3,9%'!W10</f>
        <v>3025694.44</v>
      </c>
      <c r="L9" s="42">
        <f>'Поселение 2022 3,9%'!X10</f>
        <v>3159677.4845599998</v>
      </c>
      <c r="M9" s="42">
        <f>L9-K9</f>
        <v>133983.04455999983</v>
      </c>
      <c r="N9" s="10">
        <v>452600</v>
      </c>
      <c r="O9" s="10">
        <v>465300</v>
      </c>
      <c r="P9" s="10">
        <f>O9-N9</f>
        <v>12700</v>
      </c>
      <c r="Q9" s="10">
        <v>0</v>
      </c>
      <c r="R9" s="10">
        <v>0</v>
      </c>
      <c r="S9" s="10">
        <f t="shared" si="3"/>
        <v>0</v>
      </c>
      <c r="T9" s="10">
        <v>600</v>
      </c>
      <c r="U9" s="10">
        <v>600</v>
      </c>
      <c r="V9" s="10">
        <f t="shared" si="4"/>
        <v>0</v>
      </c>
      <c r="W9" s="10"/>
      <c r="X9" s="10">
        <v>254300</v>
      </c>
      <c r="Y9" s="10">
        <v>254300</v>
      </c>
      <c r="Z9" s="10">
        <f t="shared" si="5"/>
        <v>0</v>
      </c>
      <c r="AA9" s="10">
        <v>682500</v>
      </c>
      <c r="AB9" s="10">
        <v>663680</v>
      </c>
      <c r="AC9" s="10">
        <f t="shared" si="6"/>
        <v>-18820</v>
      </c>
      <c r="AD9" s="10">
        <v>138080</v>
      </c>
      <c r="AE9" s="10">
        <v>140500</v>
      </c>
      <c r="AF9" s="10">
        <f t="shared" si="7"/>
        <v>2420</v>
      </c>
      <c r="AG9" s="10">
        <v>170600</v>
      </c>
      <c r="AH9" s="10">
        <v>192200</v>
      </c>
      <c r="AI9" s="10">
        <f t="shared" si="8"/>
        <v>21600</v>
      </c>
      <c r="AJ9" s="10">
        <v>37600</v>
      </c>
      <c r="AK9" s="10">
        <v>15500</v>
      </c>
      <c r="AL9" s="10">
        <f t="shared" si="9"/>
        <v>-22100</v>
      </c>
      <c r="AM9" s="10">
        <v>69600</v>
      </c>
      <c r="AN9" s="10">
        <v>73800</v>
      </c>
      <c r="AO9" s="10">
        <f t="shared" si="10"/>
        <v>4200</v>
      </c>
      <c r="AP9" s="10">
        <f t="shared" si="11"/>
        <v>1805880</v>
      </c>
      <c r="AQ9" s="37">
        <f>O9+R9+U9+Y9+AB9+AE9+AH9+AK9+AN9+W9+I9+H9</f>
        <v>6356599.9400000004</v>
      </c>
      <c r="AR9" s="42">
        <f>P9+S9+V9+Z9+AC9+AF9+AI9+AL9+AO9+M9+I9</f>
        <v>133983.04455999983</v>
      </c>
      <c r="AS9" s="42">
        <f>M9</f>
        <v>133983.04455999983</v>
      </c>
      <c r="AT9" s="50">
        <f t="shared" si="15"/>
        <v>0</v>
      </c>
      <c r="AU9" s="10">
        <v>4400</v>
      </c>
      <c r="AV9" s="10">
        <v>3800</v>
      </c>
      <c r="AW9" s="10">
        <v>0</v>
      </c>
      <c r="AX9" s="10">
        <v>7800</v>
      </c>
      <c r="AY9" s="10">
        <v>52700</v>
      </c>
      <c r="AZ9" s="10">
        <v>0</v>
      </c>
      <c r="BA9" s="10">
        <v>0</v>
      </c>
      <c r="BB9" s="10">
        <v>4100</v>
      </c>
      <c r="BC9" s="10">
        <v>6300</v>
      </c>
      <c r="BD9" s="10">
        <v>0</v>
      </c>
      <c r="BE9" s="10">
        <v>0</v>
      </c>
      <c r="BF9" s="10">
        <v>0</v>
      </c>
      <c r="BG9" s="10">
        <v>13200</v>
      </c>
      <c r="BH9" s="22">
        <v>0</v>
      </c>
      <c r="BI9" s="10">
        <v>3400</v>
      </c>
      <c r="BJ9" s="9">
        <f>AU9+AV9+AW9+AX9+AY9+AZ9+BA9+BB9+BC9+BD9+BE9+BF9+BG9+BH9+BI9</f>
        <v>95700</v>
      </c>
      <c r="BK9" s="10">
        <v>0</v>
      </c>
      <c r="BL9" s="48">
        <f>AQ9+BJ9+BK9</f>
        <v>6452299.9400000004</v>
      </c>
      <c r="BM9" s="10">
        <v>2212</v>
      </c>
      <c r="BN9" s="48">
        <v>155600</v>
      </c>
      <c r="BO9" s="49">
        <f t="shared" si="14"/>
        <v>6607899.9400000004</v>
      </c>
      <c r="BP9" s="10">
        <v>521</v>
      </c>
      <c r="BQ9" s="31" t="s">
        <v>31</v>
      </c>
    </row>
    <row r="10" spans="2:81" s="11" customFormat="1" x14ac:dyDescent="0.25">
      <c r="B10" s="19">
        <v>6</v>
      </c>
      <c r="C10" s="81" t="s">
        <v>7</v>
      </c>
      <c r="D10" s="82"/>
      <c r="E10" s="83"/>
      <c r="F10" s="10">
        <v>11603200</v>
      </c>
      <c r="G10" s="58">
        <v>838906.57</v>
      </c>
      <c r="H10" s="42">
        <f t="shared" si="0"/>
        <v>12442106.57</v>
      </c>
      <c r="I10" s="42">
        <v>0</v>
      </c>
      <c r="J10" s="37">
        <f t="shared" si="1"/>
        <v>12442106.57</v>
      </c>
      <c r="K10" s="42">
        <f>'Поселение 2022 3,9%'!W11</f>
        <v>9398037.8000000007</v>
      </c>
      <c r="L10" s="42">
        <f>'Поселение 2022 3,9%'!X11</f>
        <v>9869718.7154400013</v>
      </c>
      <c r="M10" s="42">
        <f>L10-K10</f>
        <v>471680.91544000059</v>
      </c>
      <c r="N10" s="10">
        <v>3286000</v>
      </c>
      <c r="O10" s="10">
        <v>3448479</v>
      </c>
      <c r="P10" s="10">
        <f t="shared" si="2"/>
        <v>162479</v>
      </c>
      <c r="Q10" s="10">
        <v>0</v>
      </c>
      <c r="R10" s="10">
        <v>0</v>
      </c>
      <c r="S10" s="10">
        <f t="shared" si="3"/>
        <v>0</v>
      </c>
      <c r="T10" s="10">
        <v>38900</v>
      </c>
      <c r="U10" s="10">
        <v>39035</v>
      </c>
      <c r="V10" s="10">
        <f t="shared" si="4"/>
        <v>135</v>
      </c>
      <c r="W10" s="10"/>
      <c r="X10" s="10">
        <v>320200</v>
      </c>
      <c r="Y10" s="10">
        <v>335800</v>
      </c>
      <c r="Z10" s="10">
        <f t="shared" si="5"/>
        <v>15600</v>
      </c>
      <c r="AA10" s="10">
        <v>378900</v>
      </c>
      <c r="AB10" s="10">
        <v>388017</v>
      </c>
      <c r="AC10" s="10">
        <f t="shared" si="6"/>
        <v>9117</v>
      </c>
      <c r="AD10" s="10">
        <v>254610</v>
      </c>
      <c r="AE10" s="10">
        <v>297963</v>
      </c>
      <c r="AF10" s="10">
        <f t="shared" si="7"/>
        <v>43353</v>
      </c>
      <c r="AG10" s="10">
        <v>526000</v>
      </c>
      <c r="AH10" s="10">
        <v>576099</v>
      </c>
      <c r="AI10" s="10">
        <f t="shared" si="8"/>
        <v>50099</v>
      </c>
      <c r="AJ10" s="10">
        <v>186100</v>
      </c>
      <c r="AK10" s="10">
        <v>116100</v>
      </c>
      <c r="AL10" s="10">
        <f t="shared" si="9"/>
        <v>-70000</v>
      </c>
      <c r="AM10" s="10">
        <v>265400</v>
      </c>
      <c r="AN10" s="10">
        <v>268700</v>
      </c>
      <c r="AO10" s="10">
        <f t="shared" si="10"/>
        <v>3300</v>
      </c>
      <c r="AP10" s="10">
        <f t="shared" si="11"/>
        <v>5256110</v>
      </c>
      <c r="AQ10" s="37">
        <f>O10+R10+U10+Y10+AB10+AE10+AH10+AK10+AN10+W10+I10+H10</f>
        <v>17912299.57</v>
      </c>
      <c r="AR10" s="42">
        <f>P10+S10+V10+Z10+AC10+AF10+AI10+AL10+AO10+M10+I10</f>
        <v>685763.91544000059</v>
      </c>
      <c r="AS10" s="42">
        <f>M10</f>
        <v>471680.91544000059</v>
      </c>
      <c r="AT10" s="50">
        <f t="shared" si="15"/>
        <v>214083</v>
      </c>
      <c r="AU10" s="10">
        <v>21100</v>
      </c>
      <c r="AV10" s="10">
        <v>17200</v>
      </c>
      <c r="AW10" s="10">
        <v>19800</v>
      </c>
      <c r="AX10" s="10">
        <v>4600</v>
      </c>
      <c r="AY10" s="10">
        <v>57300</v>
      </c>
      <c r="AZ10" s="10">
        <v>0</v>
      </c>
      <c r="BA10" s="10">
        <v>0</v>
      </c>
      <c r="BB10" s="10">
        <v>0</v>
      </c>
      <c r="BC10" s="10">
        <v>34500</v>
      </c>
      <c r="BD10" s="10">
        <v>0</v>
      </c>
      <c r="BE10" s="10">
        <v>0</v>
      </c>
      <c r="BF10" s="10">
        <v>0</v>
      </c>
      <c r="BG10" s="10">
        <v>51900</v>
      </c>
      <c r="BH10" s="22">
        <v>0</v>
      </c>
      <c r="BI10" s="10">
        <v>8300</v>
      </c>
      <c r="BJ10" s="9">
        <f t="shared" si="12"/>
        <v>214700</v>
      </c>
      <c r="BK10" s="10">
        <v>0</v>
      </c>
      <c r="BL10" s="48">
        <f>AQ10+BJ10+BK10</f>
        <v>18126999.57</v>
      </c>
      <c r="BM10" s="10">
        <v>2212</v>
      </c>
      <c r="BN10" s="48">
        <v>242500</v>
      </c>
      <c r="BO10" s="49">
        <f t="shared" si="14"/>
        <v>18369499.57</v>
      </c>
      <c r="BP10" s="10">
        <v>1529</v>
      </c>
      <c r="BQ10" s="31" t="s">
        <v>32</v>
      </c>
    </row>
    <row r="11" spans="2:81" s="11" customFormat="1" x14ac:dyDescent="0.25">
      <c r="B11" s="19">
        <v>7</v>
      </c>
      <c r="C11" s="81" t="s">
        <v>8</v>
      </c>
      <c r="D11" s="82"/>
      <c r="E11" s="83"/>
      <c r="F11" s="10">
        <v>9267000</v>
      </c>
      <c r="G11" s="58">
        <v>874646.15</v>
      </c>
      <c r="H11" s="42">
        <f t="shared" si="0"/>
        <v>10141646.15</v>
      </c>
      <c r="I11" s="42">
        <v>0</v>
      </c>
      <c r="J11" s="37">
        <f t="shared" si="1"/>
        <v>10141646.15</v>
      </c>
      <c r="K11" s="42">
        <f>'Поселение 2022 3,9%'!W12</f>
        <v>8951956.6600000001</v>
      </c>
      <c r="L11" s="42">
        <f>'Поселение 2022 3,9%'!X12</f>
        <v>9441274.0280599985</v>
      </c>
      <c r="M11" s="42">
        <f>L11-K11</f>
        <v>489317.36805999838</v>
      </c>
      <c r="N11" s="10">
        <v>2003640</v>
      </c>
      <c r="O11" s="10">
        <v>2093344</v>
      </c>
      <c r="P11" s="10">
        <f t="shared" si="2"/>
        <v>89704</v>
      </c>
      <c r="Q11" s="10">
        <v>0</v>
      </c>
      <c r="R11" s="10">
        <v>0</v>
      </c>
      <c r="S11" s="10">
        <f t="shared" si="3"/>
        <v>0</v>
      </c>
      <c r="T11" s="10">
        <v>600</v>
      </c>
      <c r="U11" s="10">
        <v>600</v>
      </c>
      <c r="V11" s="10">
        <f t="shared" si="4"/>
        <v>0</v>
      </c>
      <c r="W11" s="10"/>
      <c r="X11" s="10">
        <v>1102100</v>
      </c>
      <c r="Y11" s="10">
        <v>1102100</v>
      </c>
      <c r="Z11" s="10">
        <f t="shared" si="5"/>
        <v>0</v>
      </c>
      <c r="AA11" s="10">
        <v>680000</v>
      </c>
      <c r="AB11" s="10">
        <v>680000</v>
      </c>
      <c r="AC11" s="10">
        <f t="shared" si="6"/>
        <v>0</v>
      </c>
      <c r="AD11" s="10">
        <v>168200</v>
      </c>
      <c r="AE11" s="10">
        <v>176500</v>
      </c>
      <c r="AF11" s="10">
        <f t="shared" si="7"/>
        <v>8300</v>
      </c>
      <c r="AG11" s="10">
        <v>275110</v>
      </c>
      <c r="AH11" s="10">
        <v>277110</v>
      </c>
      <c r="AI11" s="10">
        <f t="shared" si="8"/>
        <v>2000</v>
      </c>
      <c r="AJ11" s="10">
        <v>140500</v>
      </c>
      <c r="AK11" s="10">
        <v>100500</v>
      </c>
      <c r="AL11" s="10">
        <f t="shared" si="9"/>
        <v>-40000</v>
      </c>
      <c r="AM11" s="10">
        <v>133300</v>
      </c>
      <c r="AN11" s="10">
        <v>140800</v>
      </c>
      <c r="AO11" s="10">
        <f t="shared" si="10"/>
        <v>7500</v>
      </c>
      <c r="AP11" s="10">
        <f t="shared" si="11"/>
        <v>4503450</v>
      </c>
      <c r="AQ11" s="37">
        <f>O11+R11+U11+Y11+AB11+AE11+AH11+AK11+AN11+W11+I11+H11</f>
        <v>14712600.15</v>
      </c>
      <c r="AR11" s="42">
        <f>P11+S11+V11+Z11+AC11+AF11+AI11+AL11+AO11+M11+I11</f>
        <v>556821.36805999838</v>
      </c>
      <c r="AS11" s="42">
        <f>M11</f>
        <v>489317.36805999838</v>
      </c>
      <c r="AT11" s="50">
        <f t="shared" si="15"/>
        <v>67504</v>
      </c>
      <c r="AU11" s="10">
        <v>9900</v>
      </c>
      <c r="AV11" s="10">
        <v>0</v>
      </c>
      <c r="AW11" s="10">
        <v>10800</v>
      </c>
      <c r="AX11" s="10">
        <v>8800</v>
      </c>
      <c r="AY11" s="10">
        <v>42100</v>
      </c>
      <c r="AZ11" s="10">
        <v>0</v>
      </c>
      <c r="BA11" s="10">
        <v>0</v>
      </c>
      <c r="BB11" s="10">
        <v>2500</v>
      </c>
      <c r="BC11" s="10">
        <v>37100</v>
      </c>
      <c r="BD11" s="10">
        <v>0</v>
      </c>
      <c r="BE11" s="10">
        <v>0</v>
      </c>
      <c r="BF11" s="10">
        <v>0</v>
      </c>
      <c r="BG11" s="10">
        <v>18200</v>
      </c>
      <c r="BH11" s="22">
        <v>0</v>
      </c>
      <c r="BI11" s="10">
        <v>5800</v>
      </c>
      <c r="BJ11" s="9">
        <f t="shared" si="12"/>
        <v>135200</v>
      </c>
      <c r="BK11" s="10">
        <v>0</v>
      </c>
      <c r="BL11" s="48">
        <f t="shared" si="13"/>
        <v>14847800.15</v>
      </c>
      <c r="BM11" s="10">
        <v>2212</v>
      </c>
      <c r="BN11" s="48">
        <v>304600</v>
      </c>
      <c r="BO11" s="49">
        <f t="shared" si="14"/>
        <v>15152400.15</v>
      </c>
      <c r="BP11" s="10">
        <v>1246</v>
      </c>
      <c r="BQ11" s="31" t="s">
        <v>33</v>
      </c>
    </row>
    <row r="12" spans="2:81" s="11" customFormat="1" x14ac:dyDescent="0.25">
      <c r="B12" s="19">
        <v>8</v>
      </c>
      <c r="C12" s="81" t="s">
        <v>9</v>
      </c>
      <c r="D12" s="82"/>
      <c r="E12" s="83"/>
      <c r="F12" s="10">
        <v>12115200</v>
      </c>
      <c r="G12" s="58">
        <v>900000.48</v>
      </c>
      <c r="H12" s="42">
        <f t="shared" si="0"/>
        <v>13015200.48</v>
      </c>
      <c r="I12" s="42">
        <v>0</v>
      </c>
      <c r="J12" s="37">
        <f t="shared" si="1"/>
        <v>13015200.48</v>
      </c>
      <c r="K12" s="42">
        <f>'Поселение 2022 3,9%'!W13</f>
        <v>10559808.130000001</v>
      </c>
      <c r="L12" s="42">
        <f>'Поселение 2022 3,9%'!X13</f>
        <v>11067243.465469999</v>
      </c>
      <c r="M12" s="42">
        <f>L12-K12</f>
        <v>507435.33546999842</v>
      </c>
      <c r="N12" s="10">
        <v>3793700</v>
      </c>
      <c r="O12" s="10">
        <v>3681800</v>
      </c>
      <c r="P12" s="10">
        <f t="shared" si="2"/>
        <v>-111900</v>
      </c>
      <c r="Q12" s="10">
        <v>0</v>
      </c>
      <c r="R12" s="10">
        <v>0</v>
      </c>
      <c r="S12" s="10">
        <f t="shared" si="3"/>
        <v>0</v>
      </c>
      <c r="T12" s="10">
        <v>1500</v>
      </c>
      <c r="U12" s="10">
        <v>9200</v>
      </c>
      <c r="V12" s="10">
        <f t="shared" si="4"/>
        <v>7700</v>
      </c>
      <c r="W12" s="10"/>
      <c r="X12" s="10">
        <v>906300</v>
      </c>
      <c r="Y12" s="10">
        <v>906300</v>
      </c>
      <c r="Z12" s="10">
        <f t="shared" si="5"/>
        <v>0</v>
      </c>
      <c r="AA12" s="10">
        <v>169600</v>
      </c>
      <c r="AB12" s="10">
        <v>143700</v>
      </c>
      <c r="AC12" s="10">
        <f t="shared" si="6"/>
        <v>-25900</v>
      </c>
      <c r="AD12" s="10">
        <v>339000</v>
      </c>
      <c r="AE12" s="10">
        <v>475600</v>
      </c>
      <c r="AF12" s="10">
        <f t="shared" si="7"/>
        <v>136600</v>
      </c>
      <c r="AG12" s="10">
        <v>355200</v>
      </c>
      <c r="AH12" s="10">
        <v>355200</v>
      </c>
      <c r="AI12" s="10">
        <f t="shared" si="8"/>
        <v>0</v>
      </c>
      <c r="AJ12" s="10">
        <v>321100</v>
      </c>
      <c r="AK12" s="10">
        <v>299600</v>
      </c>
      <c r="AL12" s="10">
        <f t="shared" si="9"/>
        <v>-21500</v>
      </c>
      <c r="AM12" s="10">
        <v>242200</v>
      </c>
      <c r="AN12" s="10">
        <v>257200</v>
      </c>
      <c r="AO12" s="10">
        <f t="shared" si="10"/>
        <v>15000</v>
      </c>
      <c r="AP12" s="10">
        <f t="shared" si="11"/>
        <v>6128600</v>
      </c>
      <c r="AQ12" s="37">
        <f>O12+R12+U12+Y12+AB12+AE12+AH12+AK12+AN12+W12+I12+H12</f>
        <v>19143800.48</v>
      </c>
      <c r="AR12" s="42">
        <f>P12+S12+V12+Z12+AC12+AF12+AI12+AL12+AO12+I12+M12</f>
        <v>507435.33546999842</v>
      </c>
      <c r="AS12" s="42">
        <f>M12</f>
        <v>507435.33546999842</v>
      </c>
      <c r="AT12" s="50">
        <f t="shared" si="15"/>
        <v>0</v>
      </c>
      <c r="AU12" s="10">
        <v>0</v>
      </c>
      <c r="AV12" s="10">
        <v>4000</v>
      </c>
      <c r="AW12" s="10">
        <v>0</v>
      </c>
      <c r="AX12" s="10">
        <v>7600</v>
      </c>
      <c r="AY12" s="10">
        <v>180300</v>
      </c>
      <c r="AZ12" s="10">
        <v>0</v>
      </c>
      <c r="BA12" s="10">
        <v>0</v>
      </c>
      <c r="BB12" s="10">
        <v>20000</v>
      </c>
      <c r="BC12" s="10">
        <v>19400</v>
      </c>
      <c r="BD12" s="10">
        <v>0</v>
      </c>
      <c r="BE12" s="10">
        <v>0</v>
      </c>
      <c r="BF12" s="10">
        <v>0</v>
      </c>
      <c r="BG12" s="10">
        <v>15000</v>
      </c>
      <c r="BH12" s="22">
        <v>4500</v>
      </c>
      <c r="BI12" s="10">
        <v>9800</v>
      </c>
      <c r="BJ12" s="9">
        <f t="shared" si="12"/>
        <v>260600</v>
      </c>
      <c r="BK12" s="10">
        <v>0</v>
      </c>
      <c r="BL12" s="48">
        <f>AQ12+BJ12+BK12</f>
        <v>19404400.48</v>
      </c>
      <c r="BM12" s="10">
        <v>2212</v>
      </c>
      <c r="BN12" s="48">
        <v>529750</v>
      </c>
      <c r="BO12" s="49">
        <f t="shared" si="14"/>
        <v>19934150.48</v>
      </c>
      <c r="BP12" s="10">
        <v>1774</v>
      </c>
      <c r="BQ12" s="31" t="s">
        <v>34</v>
      </c>
    </row>
    <row r="13" spans="2:81" s="11" customFormat="1" x14ac:dyDescent="0.25">
      <c r="B13" s="19">
        <v>9</v>
      </c>
      <c r="C13" s="81" t="s">
        <v>10</v>
      </c>
      <c r="D13" s="82"/>
      <c r="E13" s="83"/>
      <c r="F13" s="10">
        <v>8483900</v>
      </c>
      <c r="G13" s="58">
        <v>601849.85</v>
      </c>
      <c r="H13" s="42">
        <f t="shared" si="0"/>
        <v>9085749.8499999996</v>
      </c>
      <c r="I13" s="42">
        <v>0</v>
      </c>
      <c r="J13" s="37">
        <f t="shared" si="1"/>
        <v>9085749.8499999996</v>
      </c>
      <c r="K13" s="42">
        <f>'Поселение 2022 3,9%'!W14</f>
        <v>6934436.7599999998</v>
      </c>
      <c r="L13" s="42">
        <f>'Поселение 2022 3,9%'!X14</f>
        <v>7273411.1806600001</v>
      </c>
      <c r="M13" s="42">
        <f>L13-K13</f>
        <v>338974.42066000029</v>
      </c>
      <c r="N13" s="10">
        <v>1702600</v>
      </c>
      <c r="O13" s="10">
        <v>1802600</v>
      </c>
      <c r="P13" s="10">
        <f t="shared" si="2"/>
        <v>100000</v>
      </c>
      <c r="Q13" s="10">
        <v>180000</v>
      </c>
      <c r="R13" s="10">
        <v>180000</v>
      </c>
      <c r="S13" s="10">
        <f t="shared" si="3"/>
        <v>0</v>
      </c>
      <c r="T13" s="10">
        <v>1300</v>
      </c>
      <c r="U13" s="10">
        <v>1400</v>
      </c>
      <c r="V13" s="10">
        <f t="shared" si="4"/>
        <v>100</v>
      </c>
      <c r="W13" s="10"/>
      <c r="X13" s="10">
        <v>818900</v>
      </c>
      <c r="Y13" s="10">
        <v>798900</v>
      </c>
      <c r="Z13" s="10">
        <f t="shared" si="5"/>
        <v>-20000</v>
      </c>
      <c r="AA13" s="10">
        <v>239200</v>
      </c>
      <c r="AB13" s="10">
        <v>114380</v>
      </c>
      <c r="AC13" s="10">
        <f t="shared" si="6"/>
        <v>-124820</v>
      </c>
      <c r="AD13" s="10">
        <v>239150</v>
      </c>
      <c r="AE13" s="10">
        <v>250870</v>
      </c>
      <c r="AF13" s="10">
        <f t="shared" si="7"/>
        <v>11720</v>
      </c>
      <c r="AG13" s="10">
        <v>170600</v>
      </c>
      <c r="AH13" s="10">
        <v>192100</v>
      </c>
      <c r="AI13" s="10">
        <f t="shared" si="8"/>
        <v>21500</v>
      </c>
      <c r="AJ13" s="10">
        <v>249200</v>
      </c>
      <c r="AK13" s="10">
        <v>249200</v>
      </c>
      <c r="AL13" s="10">
        <f t="shared" si="9"/>
        <v>0</v>
      </c>
      <c r="AM13" s="10">
        <v>230000</v>
      </c>
      <c r="AN13" s="10">
        <v>241500</v>
      </c>
      <c r="AO13" s="10">
        <f t="shared" si="10"/>
        <v>11500</v>
      </c>
      <c r="AP13" s="10">
        <f t="shared" si="11"/>
        <v>3830950</v>
      </c>
      <c r="AQ13" s="37">
        <f>O13+R13+U13+Y13+AB13+AE13+AH13+AK13+AN13+W13+I13+H13</f>
        <v>12916699.85</v>
      </c>
      <c r="AR13" s="42">
        <f>P13+S13+V13+Z13+AC13+AF13+AI13+AL13+AO13+M13+I13</f>
        <v>338974.42066000029</v>
      </c>
      <c r="AS13" s="42">
        <f>M13</f>
        <v>338974.42066000029</v>
      </c>
      <c r="AT13" s="50">
        <f t="shared" si="15"/>
        <v>0</v>
      </c>
      <c r="AU13" s="10">
        <v>0</v>
      </c>
      <c r="AV13" s="10">
        <v>0</v>
      </c>
      <c r="AW13" s="10">
        <v>11200</v>
      </c>
      <c r="AX13" s="10">
        <v>8700</v>
      </c>
      <c r="AY13" s="10">
        <v>259500</v>
      </c>
      <c r="AZ13" s="10">
        <v>0</v>
      </c>
      <c r="BA13" s="10">
        <v>0</v>
      </c>
      <c r="BB13" s="10">
        <v>67600</v>
      </c>
      <c r="BC13" s="10">
        <v>5600</v>
      </c>
      <c r="BD13" s="10">
        <v>0</v>
      </c>
      <c r="BE13" s="10">
        <v>0</v>
      </c>
      <c r="BF13" s="10">
        <v>0</v>
      </c>
      <c r="BG13" s="10">
        <v>11100</v>
      </c>
      <c r="BH13" s="22">
        <v>0</v>
      </c>
      <c r="BI13" s="10">
        <v>5600</v>
      </c>
      <c r="BJ13" s="9">
        <f t="shared" si="12"/>
        <v>369300</v>
      </c>
      <c r="BK13" s="10">
        <v>0</v>
      </c>
      <c r="BL13" s="48">
        <f>AQ13+BJ13+BK13</f>
        <v>13285999.85</v>
      </c>
      <c r="BM13" s="10">
        <v>2212</v>
      </c>
      <c r="BN13" s="48">
        <f>BP13*BM13*13.5%</f>
        <v>335350.26</v>
      </c>
      <c r="BO13" s="49">
        <f t="shared" si="14"/>
        <v>13621350.109999999</v>
      </c>
      <c r="BP13" s="10">
        <v>1123</v>
      </c>
      <c r="BQ13" s="31" t="s">
        <v>35</v>
      </c>
    </row>
    <row r="14" spans="2:81" x14ac:dyDescent="0.25">
      <c r="B14" s="77" t="s">
        <v>1</v>
      </c>
      <c r="C14" s="78"/>
      <c r="D14" s="78"/>
      <c r="E14" s="79"/>
      <c r="F14" s="1">
        <f>SUM(F5:F13)</f>
        <v>88965800</v>
      </c>
      <c r="G14" s="58">
        <f>SUM(G5:G13)</f>
        <v>6868702.6600000001</v>
      </c>
      <c r="H14" s="42">
        <f t="shared" si="0"/>
        <v>95834502.659999996</v>
      </c>
      <c r="I14" s="35">
        <f>SUM(I5:I13)</f>
        <v>624570</v>
      </c>
      <c r="J14" s="37">
        <f>H14+I14</f>
        <v>96459072.659999996</v>
      </c>
      <c r="K14" s="42">
        <f>'Поселение 2022 3,9%'!W15</f>
        <v>75878619.565999985</v>
      </c>
      <c r="L14" s="1">
        <f>SUM(L5:L13)</f>
        <v>79737177.709889978</v>
      </c>
      <c r="M14" s="42">
        <f>SUM(M5:M13)</f>
        <v>3858558.1438899967</v>
      </c>
      <c r="N14" s="1">
        <f>SUM(N5:N13)</f>
        <v>21190530</v>
      </c>
      <c r="O14" s="1">
        <f>SUM(O5:O13)</f>
        <v>21418577</v>
      </c>
      <c r="P14" s="1">
        <f t="shared" si="2"/>
        <v>228047</v>
      </c>
      <c r="Q14" s="1">
        <f>SUM(Q5:Q13)</f>
        <v>1372400</v>
      </c>
      <c r="R14" s="1">
        <f>SUM(R5:R13)</f>
        <v>1422300</v>
      </c>
      <c r="S14" s="1">
        <f t="shared" si="3"/>
        <v>49900</v>
      </c>
      <c r="T14" s="1">
        <f>SUM(T5:T13)</f>
        <v>46900</v>
      </c>
      <c r="U14" s="1">
        <f>SUM(U5:U13)</f>
        <v>54935</v>
      </c>
      <c r="V14" s="1">
        <f t="shared" si="4"/>
        <v>8035</v>
      </c>
      <c r="W14" s="1">
        <f>SUM(W5:W13)</f>
        <v>8000</v>
      </c>
      <c r="X14" s="1">
        <f>SUM(X5:X13)</f>
        <v>5521630</v>
      </c>
      <c r="Y14" s="1">
        <f>SUM(Y5:Y13)</f>
        <v>6047000</v>
      </c>
      <c r="Z14" s="1">
        <f t="shared" si="5"/>
        <v>525370</v>
      </c>
      <c r="AA14" s="1">
        <f>SUM(AA5:AA13)</f>
        <v>4642900</v>
      </c>
      <c r="AB14" s="1">
        <f>SUM(AB5:AB13)</f>
        <v>3929367</v>
      </c>
      <c r="AC14" s="1">
        <f t="shared" si="6"/>
        <v>-713533</v>
      </c>
      <c r="AD14" s="1">
        <f>SUM(AD5:AD13)</f>
        <v>2031710</v>
      </c>
      <c r="AE14" s="1">
        <f>SUM(AE5:AE13)</f>
        <v>2280243</v>
      </c>
      <c r="AF14" s="1">
        <f t="shared" si="7"/>
        <v>248533</v>
      </c>
      <c r="AG14" s="1">
        <f>SUM(AG5:AG13)</f>
        <v>3256230</v>
      </c>
      <c r="AH14" s="1">
        <f>SUM(AH5:AH13)</f>
        <v>3273765</v>
      </c>
      <c r="AI14" s="1">
        <f t="shared" si="8"/>
        <v>17535</v>
      </c>
      <c r="AJ14" s="1">
        <f>SUM(AJ5:AJ13)</f>
        <v>2401200</v>
      </c>
      <c r="AK14" s="1">
        <f>SUM(AK5:AK13)</f>
        <v>2247600</v>
      </c>
      <c r="AL14" s="1">
        <f t="shared" si="9"/>
        <v>-153600</v>
      </c>
      <c r="AM14" s="1">
        <f>SUM(AM5:AM13)</f>
        <v>1812000</v>
      </c>
      <c r="AN14" s="1">
        <f>SUM(AN5:AN13)</f>
        <v>1883300</v>
      </c>
      <c r="AO14" s="1">
        <f t="shared" si="10"/>
        <v>71300</v>
      </c>
      <c r="AP14" s="10">
        <f t="shared" si="11"/>
        <v>42275500</v>
      </c>
      <c r="AQ14" s="37">
        <f>O14+R14+U14+Y14+AB14+AE14+AH14+AK14+AN14+H14+I14+W14</f>
        <v>139024159.66</v>
      </c>
      <c r="AR14" s="42">
        <f>P14+S14+V14+Z14+AC14+AF14+AI14+AL14+AO14+M14+I14</f>
        <v>4764715.1438899972</v>
      </c>
      <c r="AS14" s="42">
        <f>M14</f>
        <v>3858558.1438899967</v>
      </c>
      <c r="AT14" s="50">
        <f>AT10+AT11</f>
        <v>281587</v>
      </c>
      <c r="AU14" s="1">
        <f>SUM(AU5:AU13)</f>
        <v>118500</v>
      </c>
      <c r="AV14" s="1">
        <f t="shared" ref="AV14:BI14" si="16">SUM(AV5:AV13)</f>
        <v>36900</v>
      </c>
      <c r="AW14" s="1">
        <f t="shared" si="16"/>
        <v>189500</v>
      </c>
      <c r="AX14" s="1">
        <f t="shared" si="16"/>
        <v>91800</v>
      </c>
      <c r="AY14" s="1">
        <f t="shared" si="16"/>
        <v>1295000</v>
      </c>
      <c r="AZ14" s="1">
        <f t="shared" si="16"/>
        <v>0</v>
      </c>
      <c r="BA14" s="1">
        <f t="shared" si="16"/>
        <v>4700</v>
      </c>
      <c r="BB14" s="1">
        <f t="shared" si="16"/>
        <v>533800</v>
      </c>
      <c r="BC14" s="1">
        <f t="shared" si="16"/>
        <v>178900</v>
      </c>
      <c r="BD14" s="1">
        <f t="shared" si="16"/>
        <v>0</v>
      </c>
      <c r="BE14" s="1">
        <f>SUM(BE5:BE13)</f>
        <v>0</v>
      </c>
      <c r="BF14" s="1">
        <f t="shared" si="16"/>
        <v>0</v>
      </c>
      <c r="BG14" s="1">
        <f t="shared" si="16"/>
        <v>211100</v>
      </c>
      <c r="BH14" s="1">
        <f t="shared" si="16"/>
        <v>33100</v>
      </c>
      <c r="BI14" s="1">
        <f t="shared" si="16"/>
        <v>65100</v>
      </c>
      <c r="BJ14" s="9">
        <f>AU14+AV14+AW14+AX14+AY14+AZ14+BA14+BB14+BC14+BD14+BE14+BF14+BG14+BH14+BI14</f>
        <v>2758400</v>
      </c>
      <c r="BK14" s="10">
        <f>SUM(BK5:BK13)</f>
        <v>7140</v>
      </c>
      <c r="BL14" s="48">
        <f>BJ14+BK14+AQ14</f>
        <v>141789699.66</v>
      </c>
      <c r="BM14" s="10"/>
      <c r="BN14" s="48">
        <f>SUM(BN5:BN13)</f>
        <v>4758000.26</v>
      </c>
      <c r="BO14" s="49">
        <f t="shared" si="14"/>
        <v>146547699.91999999</v>
      </c>
      <c r="BP14" s="10">
        <f>SUM(BP5:BP13)</f>
        <v>14668</v>
      </c>
    </row>
    <row r="15" spans="2:81" x14ac:dyDescent="0.25">
      <c r="B15" s="29"/>
      <c r="C15" s="29"/>
      <c r="D15" s="29"/>
      <c r="E15" s="29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30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31"/>
      <c r="BJ15" s="31"/>
      <c r="BK15" s="31"/>
      <c r="BL15" s="55"/>
      <c r="BM15" s="32"/>
      <c r="BN15" s="33"/>
      <c r="BO15" s="31"/>
      <c r="BP15" s="31"/>
    </row>
    <row r="16" spans="2:81" x14ac:dyDescent="0.25">
      <c r="B16" s="29"/>
      <c r="C16" s="29"/>
      <c r="D16" s="29"/>
      <c r="E16" s="2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30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31"/>
      <c r="BJ16" s="31"/>
      <c r="BK16" s="31"/>
      <c r="BL16" s="31"/>
      <c r="BM16" s="32"/>
      <c r="BN16" s="33"/>
      <c r="BO16" s="31"/>
      <c r="BP16" s="31"/>
    </row>
    <row r="17" spans="59:68" x14ac:dyDescent="0.25">
      <c r="BG17" s="7"/>
      <c r="BH17" s="7"/>
      <c r="BI17" s="31"/>
      <c r="BJ17" s="31"/>
      <c r="BK17" s="11"/>
      <c r="BL17" s="11"/>
      <c r="BO17" s="11"/>
      <c r="BP17" s="11"/>
    </row>
  </sheetData>
  <mergeCells count="25">
    <mergeCell ref="AU2:BI3"/>
    <mergeCell ref="B14:E14"/>
    <mergeCell ref="B2:B4"/>
    <mergeCell ref="C2:E4"/>
    <mergeCell ref="F3:M3"/>
    <mergeCell ref="N3:P3"/>
    <mergeCell ref="C9:E9"/>
    <mergeCell ref="C10:E10"/>
    <mergeCell ref="C11:E11"/>
    <mergeCell ref="C12:E12"/>
    <mergeCell ref="C13:E13"/>
    <mergeCell ref="C5:E5"/>
    <mergeCell ref="C6:E6"/>
    <mergeCell ref="C7:E7"/>
    <mergeCell ref="C8:E8"/>
    <mergeCell ref="AM3:AO3"/>
    <mergeCell ref="AP2:AR3"/>
    <mergeCell ref="F2:AO2"/>
    <mergeCell ref="T3:V3"/>
    <mergeCell ref="X3:Z3"/>
    <mergeCell ref="AA3:AC3"/>
    <mergeCell ref="AD3:AF3"/>
    <mergeCell ref="AG3:AI3"/>
    <mergeCell ref="AJ3:AL3"/>
    <mergeCell ref="Q3:S3"/>
  </mergeCells>
  <pageMargins left="0.70866141732283472" right="0.70866141732283472" top="0.74803149606299213" bottom="0.74803149606299213" header="0.31496062992125984" footer="0.31496062992125984"/>
  <pageSetup paperSize="9"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17"/>
  <sheetViews>
    <sheetView workbookViewId="0">
      <selection activeCell="N8" sqref="N8"/>
    </sheetView>
  </sheetViews>
  <sheetFormatPr defaultRowHeight="15" x14ac:dyDescent="0.25"/>
  <cols>
    <col min="2" max="2" width="14.42578125" customWidth="1"/>
    <col min="3" max="3" width="9.85546875" customWidth="1"/>
    <col min="4" max="4" width="8.140625" customWidth="1"/>
    <col min="5" max="5" width="13" customWidth="1"/>
    <col min="6" max="6" width="14" customWidth="1"/>
    <col min="7" max="7" width="14.5703125" customWidth="1"/>
    <col min="8" max="8" width="14.7109375" customWidth="1"/>
    <col min="9" max="9" width="15.85546875" customWidth="1"/>
    <col min="10" max="10" width="13" customWidth="1"/>
    <col min="11" max="11" width="12.28515625" customWidth="1"/>
    <col min="12" max="12" width="15.85546875" customWidth="1"/>
    <col min="13" max="14" width="12.5703125" customWidth="1"/>
    <col min="15" max="15" width="14.140625" customWidth="1"/>
    <col min="16" max="17" width="13.28515625" customWidth="1"/>
    <col min="18" max="18" width="14" customWidth="1"/>
    <col min="19" max="19" width="11.85546875" customWidth="1"/>
    <col min="20" max="20" width="12.28515625" customWidth="1"/>
    <col min="21" max="21" width="13" customWidth="1"/>
    <col min="22" max="22" width="12.28515625" customWidth="1"/>
    <col min="23" max="23" width="12" customWidth="1"/>
    <col min="24" max="24" width="17.5703125" customWidth="1"/>
    <col min="25" max="25" width="13.85546875" customWidth="1"/>
  </cols>
  <sheetData>
    <row r="4" spans="2:25" ht="15.75" x14ac:dyDescent="0.25">
      <c r="B4" s="84" t="s">
        <v>92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</row>
    <row r="5" spans="2:25" ht="15" customHeight="1" x14ac:dyDescent="0.25">
      <c r="B5" s="85" t="s">
        <v>0</v>
      </c>
      <c r="C5" s="60" t="s">
        <v>56</v>
      </c>
      <c r="D5" s="62"/>
      <c r="E5" s="86" t="s">
        <v>93</v>
      </c>
      <c r="F5" s="87"/>
      <c r="G5" s="88"/>
      <c r="H5" s="86" t="s">
        <v>83</v>
      </c>
      <c r="I5" s="87"/>
      <c r="J5" s="88"/>
      <c r="K5" s="92" t="s">
        <v>66</v>
      </c>
      <c r="L5" s="92"/>
      <c r="M5" s="92"/>
      <c r="N5" s="92"/>
      <c r="O5" s="92"/>
      <c r="P5" s="92"/>
      <c r="Q5" s="92"/>
      <c r="R5" s="92"/>
      <c r="S5" s="92"/>
      <c r="T5" s="93" t="s">
        <v>71</v>
      </c>
      <c r="U5" s="94"/>
      <c r="V5" s="95"/>
      <c r="W5" s="93" t="s">
        <v>70</v>
      </c>
      <c r="X5" s="95"/>
      <c r="Y5" s="99" t="s">
        <v>104</v>
      </c>
    </row>
    <row r="6" spans="2:25" x14ac:dyDescent="0.25">
      <c r="B6" s="85"/>
      <c r="C6" s="63"/>
      <c r="D6" s="65"/>
      <c r="E6" s="89"/>
      <c r="F6" s="90"/>
      <c r="G6" s="91"/>
      <c r="H6" s="89"/>
      <c r="I6" s="90"/>
      <c r="J6" s="91"/>
      <c r="K6" s="100" t="s">
        <v>67</v>
      </c>
      <c r="L6" s="101"/>
      <c r="M6" s="102"/>
      <c r="N6" s="100" t="s">
        <v>68</v>
      </c>
      <c r="O6" s="101"/>
      <c r="P6" s="102"/>
      <c r="Q6" s="92" t="s">
        <v>69</v>
      </c>
      <c r="R6" s="92"/>
      <c r="S6" s="92"/>
      <c r="T6" s="96"/>
      <c r="U6" s="97"/>
      <c r="V6" s="98"/>
      <c r="W6" s="96"/>
      <c r="X6" s="98"/>
      <c r="Y6" s="99"/>
    </row>
    <row r="7" spans="2:25" ht="60" x14ac:dyDescent="0.25">
      <c r="B7" s="85"/>
      <c r="C7" s="47" t="s">
        <v>66</v>
      </c>
      <c r="D7" s="47" t="s">
        <v>71</v>
      </c>
      <c r="E7" s="47" t="s">
        <v>95</v>
      </c>
      <c r="F7" s="54" t="s">
        <v>96</v>
      </c>
      <c r="G7" s="46" t="s">
        <v>94</v>
      </c>
      <c r="H7" s="47" t="s">
        <v>95</v>
      </c>
      <c r="I7" s="54" t="s">
        <v>96</v>
      </c>
      <c r="J7" s="46" t="s">
        <v>94</v>
      </c>
      <c r="K7" s="47" t="s">
        <v>95</v>
      </c>
      <c r="L7" s="54" t="s">
        <v>96</v>
      </c>
      <c r="M7" s="46" t="s">
        <v>94</v>
      </c>
      <c r="N7" s="47" t="s">
        <v>72</v>
      </c>
      <c r="O7" s="54" t="s">
        <v>96</v>
      </c>
      <c r="P7" s="46" t="s">
        <v>94</v>
      </c>
      <c r="Q7" s="47" t="s">
        <v>72</v>
      </c>
      <c r="R7" s="54" t="s">
        <v>96</v>
      </c>
      <c r="S7" s="46" t="s">
        <v>94</v>
      </c>
      <c r="T7" s="47" t="s">
        <v>103</v>
      </c>
      <c r="U7" s="47" t="s">
        <v>102</v>
      </c>
      <c r="V7" s="47" t="s">
        <v>94</v>
      </c>
      <c r="W7" s="47" t="s">
        <v>97</v>
      </c>
      <c r="X7" s="47" t="s">
        <v>101</v>
      </c>
      <c r="Y7" s="99"/>
    </row>
    <row r="8" spans="2:25" x14ac:dyDescent="0.25">
      <c r="B8" s="1" t="s">
        <v>58</v>
      </c>
      <c r="C8" s="1"/>
      <c r="D8" s="1">
        <v>9</v>
      </c>
      <c r="E8" s="1">
        <v>718428</v>
      </c>
      <c r="F8" s="1">
        <v>740190</v>
      </c>
      <c r="G8" s="9">
        <f>F8-E8</f>
        <v>21762</v>
      </c>
      <c r="H8" s="1">
        <v>0</v>
      </c>
      <c r="I8" s="1">
        <v>0</v>
      </c>
      <c r="J8" s="9">
        <f>I8-H8</f>
        <v>0</v>
      </c>
      <c r="K8" s="1">
        <v>2103659.29</v>
      </c>
      <c r="L8" s="35">
        <f>K8/1.03</f>
        <v>2042387.6601941749</v>
      </c>
      <c r="M8" s="37">
        <f>K8-L8</f>
        <v>61271.629805825185</v>
      </c>
      <c r="N8" s="1">
        <v>2119851.8199999998</v>
      </c>
      <c r="O8" s="35">
        <f>N8/1.03</f>
        <v>2058108.563106796</v>
      </c>
      <c r="P8" s="37">
        <f>N8-O8</f>
        <v>61743.256893203827</v>
      </c>
      <c r="Q8" s="1">
        <v>0</v>
      </c>
      <c r="R8" s="1">
        <f>Q8*1.039</f>
        <v>0</v>
      </c>
      <c r="S8" s="9">
        <f>R8-Q8</f>
        <v>0</v>
      </c>
      <c r="T8" s="1">
        <f>D8*15162.5*12*1.302</f>
        <v>2132090.1</v>
      </c>
      <c r="U8" s="39">
        <f>D8*15990*12*1.302</f>
        <v>2248449.84</v>
      </c>
      <c r="V8" s="46">
        <f>U8-T8</f>
        <v>116359.73999999976</v>
      </c>
      <c r="W8" s="47">
        <f>K8+N8+Q8+T8+E8+H8</f>
        <v>7074029.209999999</v>
      </c>
      <c r="X8" s="40">
        <f>F8+I8+L8+O8+R8+U8</f>
        <v>7089136.0633009709</v>
      </c>
      <c r="Y8" s="58">
        <f>M8+P8+S8+V8+G8+J8</f>
        <v>261136.62669902877</v>
      </c>
    </row>
    <row r="9" spans="2:25" x14ac:dyDescent="0.25">
      <c r="B9" s="1" t="s">
        <v>59</v>
      </c>
      <c r="C9" s="1"/>
      <c r="D9" s="1">
        <v>38.85</v>
      </c>
      <c r="E9" s="1">
        <v>845033</v>
      </c>
      <c r="F9" s="1">
        <v>870630</v>
      </c>
      <c r="G9" s="9">
        <f t="shared" ref="G9:G16" si="0">F9-E9</f>
        <v>25597</v>
      </c>
      <c r="H9" s="1">
        <v>734670</v>
      </c>
      <c r="I9" s="1">
        <v>757069</v>
      </c>
      <c r="J9" s="9">
        <f t="shared" ref="J9:J16" si="1">I9-H9</f>
        <v>22399</v>
      </c>
      <c r="K9" s="1">
        <v>3661879.56</v>
      </c>
      <c r="L9" s="35">
        <f>K9/1.03</f>
        <v>3555222.8737864075</v>
      </c>
      <c r="M9" s="37">
        <f>K9-L9</f>
        <v>106656.68621359253</v>
      </c>
      <c r="N9" s="1">
        <v>2708574.89</v>
      </c>
      <c r="O9" s="35">
        <f t="shared" ref="O9:O16" si="2">N9/1.03</f>
        <v>2629684.3592233011</v>
      </c>
      <c r="P9" s="37">
        <f t="shared" ref="P9:P17" si="3">N9-O9</f>
        <v>78890.530776699074</v>
      </c>
      <c r="Q9" s="1">
        <v>0</v>
      </c>
      <c r="R9" s="1">
        <f t="shared" ref="R9:R16" si="4">Q9*1.039</f>
        <v>0</v>
      </c>
      <c r="S9" s="9">
        <f t="shared" ref="S9:S16" si="5">R9-Q9</f>
        <v>0</v>
      </c>
      <c r="T9" s="1">
        <f t="shared" ref="T9:T17" si="6">D9*15162.5*12*1.302</f>
        <v>9203522.2650000006</v>
      </c>
      <c r="U9" s="39">
        <f t="shared" ref="U9:U17" si="7">D9*15990*12*1.302</f>
        <v>9705808.4759999998</v>
      </c>
      <c r="V9" s="46">
        <f t="shared" ref="V9:V17" si="8">U9-T9</f>
        <v>502286.2109999992</v>
      </c>
      <c r="W9" s="47">
        <f>K9+N9+Q9+T9+E9+H9</f>
        <v>17153679.715</v>
      </c>
      <c r="X9" s="40">
        <f>F9+I9+L9+O9+R9+U9</f>
        <v>17518414.709009707</v>
      </c>
      <c r="Y9" s="58">
        <f>M9+P9+S9+V9+G9+J9</f>
        <v>735829.4279902908</v>
      </c>
    </row>
    <row r="10" spans="2:25" x14ac:dyDescent="0.25">
      <c r="B10" s="1" t="s">
        <v>77</v>
      </c>
      <c r="C10" s="1"/>
      <c r="D10" s="1">
        <v>20.5</v>
      </c>
      <c r="E10" s="1">
        <v>718428</v>
      </c>
      <c r="F10" s="1">
        <v>740190</v>
      </c>
      <c r="G10" s="9">
        <f t="shared" si="0"/>
        <v>21762</v>
      </c>
      <c r="H10" s="1">
        <v>0</v>
      </c>
      <c r="I10" s="1">
        <v>0</v>
      </c>
      <c r="J10" s="9">
        <f t="shared" si="1"/>
        <v>0</v>
      </c>
      <c r="K10" s="1">
        <v>1406365.09</v>
      </c>
      <c r="L10" s="35">
        <f t="shared" ref="L10:L16" si="9">K10/1.03</f>
        <v>1365403</v>
      </c>
      <c r="M10" s="37">
        <f t="shared" ref="M10:M17" si="10">K10-L10</f>
        <v>40962.090000000084</v>
      </c>
      <c r="N10" s="1">
        <v>288977.83</v>
      </c>
      <c r="O10" s="35">
        <f t="shared" si="2"/>
        <v>280561</v>
      </c>
      <c r="P10" s="37">
        <f t="shared" si="3"/>
        <v>8416.8300000000163</v>
      </c>
      <c r="Q10" s="1">
        <v>321033.05</v>
      </c>
      <c r="R10" s="35">
        <f>Q10/1.03</f>
        <v>311682.57281553396</v>
      </c>
      <c r="S10" s="37">
        <f>Q10-R10</f>
        <v>9350.4771844660281</v>
      </c>
      <c r="T10" s="1">
        <f t="shared" si="6"/>
        <v>4856427.45</v>
      </c>
      <c r="U10" s="39">
        <f t="shared" si="7"/>
        <v>5121469.08</v>
      </c>
      <c r="V10" s="46">
        <f t="shared" si="8"/>
        <v>265041.62999999989</v>
      </c>
      <c r="W10" s="47">
        <f t="shared" ref="W10:W16" si="11">K10+N10+Q10+T10+E10+H10</f>
        <v>7591231.4199999999</v>
      </c>
      <c r="X10" s="40">
        <f t="shared" ref="X10:X16" si="12">F10+I10+L10+O10+R10+U10</f>
        <v>7819305.6528155338</v>
      </c>
      <c r="Y10" s="58">
        <f t="shared" ref="Y10:Y17" si="13">M10+P10+S10+V10+G10+J10</f>
        <v>345533.02718446602</v>
      </c>
    </row>
    <row r="11" spans="2:25" x14ac:dyDescent="0.25">
      <c r="B11" s="1" t="s">
        <v>60</v>
      </c>
      <c r="C11" s="1"/>
      <c r="D11" s="1">
        <v>6</v>
      </c>
      <c r="E11" s="1">
        <v>718428</v>
      </c>
      <c r="F11" s="1">
        <v>740190</v>
      </c>
      <c r="G11" s="9">
        <f t="shared" si="0"/>
        <v>21762</v>
      </c>
      <c r="H11" s="1">
        <v>0</v>
      </c>
      <c r="I11" s="1">
        <v>0</v>
      </c>
      <c r="J11" s="9">
        <f t="shared" si="1"/>
        <v>0</v>
      </c>
      <c r="K11" s="1">
        <v>1732387.83</v>
      </c>
      <c r="L11" s="35">
        <f t="shared" si="9"/>
        <v>1681929.932038835</v>
      </c>
      <c r="M11" s="37">
        <f t="shared" si="10"/>
        <v>50457.897961165057</v>
      </c>
      <c r="N11" s="1">
        <v>242993.46</v>
      </c>
      <c r="O11" s="35">
        <f t="shared" si="2"/>
        <v>235915.98058252427</v>
      </c>
      <c r="P11" s="37">
        <f t="shared" si="3"/>
        <v>7077.4794174757262</v>
      </c>
      <c r="Q11" s="1">
        <v>0</v>
      </c>
      <c r="R11" s="36">
        <f t="shared" si="4"/>
        <v>0</v>
      </c>
      <c r="S11" s="43">
        <f t="shared" si="5"/>
        <v>0</v>
      </c>
      <c r="T11" s="1">
        <f t="shared" si="6"/>
        <v>1421393.4000000001</v>
      </c>
      <c r="U11" s="39">
        <f t="shared" si="7"/>
        <v>1498966.56</v>
      </c>
      <c r="V11" s="46">
        <f t="shared" si="8"/>
        <v>77573.159999999916</v>
      </c>
      <c r="W11" s="47">
        <f t="shared" si="11"/>
        <v>4115202.6900000004</v>
      </c>
      <c r="X11" s="40">
        <f t="shared" si="12"/>
        <v>4157002.4726213594</v>
      </c>
      <c r="Y11" s="58">
        <f t="shared" si="13"/>
        <v>156870.5373786407</v>
      </c>
    </row>
    <row r="12" spans="2:25" x14ac:dyDescent="0.25">
      <c r="B12" s="1" t="s">
        <v>61</v>
      </c>
      <c r="C12" s="1"/>
      <c r="D12" s="1">
        <v>2.5</v>
      </c>
      <c r="E12" s="1">
        <v>718428</v>
      </c>
      <c r="F12" s="1">
        <v>740190</v>
      </c>
      <c r="G12" s="9">
        <f t="shared" si="0"/>
        <v>21762</v>
      </c>
      <c r="H12" s="1">
        <v>0</v>
      </c>
      <c r="I12" s="1">
        <v>0</v>
      </c>
      <c r="J12" s="9">
        <f t="shared" si="1"/>
        <v>0</v>
      </c>
      <c r="K12" s="1">
        <v>1341962.73</v>
      </c>
      <c r="L12" s="35">
        <f t="shared" si="9"/>
        <v>1302876.4368932038</v>
      </c>
      <c r="M12" s="37">
        <f t="shared" si="10"/>
        <v>39086.29310679622</v>
      </c>
      <c r="N12" s="1">
        <v>318972.31</v>
      </c>
      <c r="O12" s="35">
        <f t="shared" si="2"/>
        <v>309681.85436893202</v>
      </c>
      <c r="P12" s="37">
        <f t="shared" si="3"/>
        <v>9290.4556310679764</v>
      </c>
      <c r="Q12" s="1">
        <v>0</v>
      </c>
      <c r="R12" s="1">
        <f t="shared" si="4"/>
        <v>0</v>
      </c>
      <c r="S12" s="9">
        <f t="shared" si="5"/>
        <v>0</v>
      </c>
      <c r="T12" s="1">
        <f t="shared" si="6"/>
        <v>592247.25</v>
      </c>
      <c r="U12" s="39">
        <f t="shared" si="7"/>
        <v>624569.4</v>
      </c>
      <c r="V12" s="46">
        <f t="shared" si="8"/>
        <v>32322.150000000023</v>
      </c>
      <c r="W12" s="47">
        <f t="shared" si="11"/>
        <v>2971610.29</v>
      </c>
      <c r="X12" s="40">
        <f t="shared" si="12"/>
        <v>2977317.6912621357</v>
      </c>
      <c r="Y12" s="58">
        <f t="shared" si="13"/>
        <v>102460.89873786422</v>
      </c>
    </row>
    <row r="13" spans="2:25" x14ac:dyDescent="0.25">
      <c r="B13" s="1" t="s">
        <v>62</v>
      </c>
      <c r="C13" s="1"/>
      <c r="D13" s="1">
        <v>16.5</v>
      </c>
      <c r="E13" s="1">
        <v>718428</v>
      </c>
      <c r="F13" s="1">
        <v>740190</v>
      </c>
      <c r="G13" s="9">
        <f t="shared" si="0"/>
        <v>21762</v>
      </c>
      <c r="H13" s="1">
        <v>0</v>
      </c>
      <c r="I13" s="1">
        <v>0</v>
      </c>
      <c r="J13" s="9">
        <f t="shared" si="1"/>
        <v>0</v>
      </c>
      <c r="K13" s="1">
        <v>2463697.13</v>
      </c>
      <c r="L13" s="35">
        <f t="shared" si="9"/>
        <v>2391938.9611650482</v>
      </c>
      <c r="M13" s="37">
        <f t="shared" si="10"/>
        <v>71758.168834951706</v>
      </c>
      <c r="N13" s="1">
        <v>1460710.77</v>
      </c>
      <c r="O13" s="35">
        <f t="shared" si="2"/>
        <v>1418165.7961165048</v>
      </c>
      <c r="P13" s="37">
        <f t="shared" si="3"/>
        <v>42544.9738834952</v>
      </c>
      <c r="Q13" s="1">
        <v>611281.86</v>
      </c>
      <c r="R13" s="35">
        <f>Q13/1.03</f>
        <v>593477.53398058249</v>
      </c>
      <c r="S13" s="37">
        <f>Q13-R13</f>
        <v>17804.326019417495</v>
      </c>
      <c r="T13" s="1">
        <f t="shared" si="6"/>
        <v>3908831.85</v>
      </c>
      <c r="U13" s="39">
        <f t="shared" si="7"/>
        <v>4122158.04</v>
      </c>
      <c r="V13" s="46">
        <f t="shared" si="8"/>
        <v>213326.18999999994</v>
      </c>
      <c r="W13" s="47">
        <f t="shared" si="11"/>
        <v>9162949.6099999994</v>
      </c>
      <c r="X13" s="40">
        <f t="shared" si="12"/>
        <v>9265930.3312621359</v>
      </c>
      <c r="Y13" s="58">
        <f t="shared" si="13"/>
        <v>367195.65873786435</v>
      </c>
    </row>
    <row r="14" spans="2:25" x14ac:dyDescent="0.25">
      <c r="B14" s="1" t="s">
        <v>63</v>
      </c>
      <c r="C14" s="1"/>
      <c r="D14" s="1">
        <v>22</v>
      </c>
      <c r="E14" s="1">
        <v>718428</v>
      </c>
      <c r="F14" s="1">
        <v>740190</v>
      </c>
      <c r="G14" s="9">
        <f t="shared" si="0"/>
        <v>21762</v>
      </c>
      <c r="H14" s="1">
        <v>0</v>
      </c>
      <c r="I14" s="1">
        <v>0</v>
      </c>
      <c r="J14" s="9">
        <f t="shared" si="1"/>
        <v>0</v>
      </c>
      <c r="K14" s="1">
        <v>2451209.59</v>
      </c>
      <c r="L14" s="35">
        <f t="shared" si="9"/>
        <v>2379815.13592233</v>
      </c>
      <c r="M14" s="37">
        <f t="shared" si="10"/>
        <v>71394.454077669885</v>
      </c>
      <c r="N14" s="1">
        <v>264346.34999999998</v>
      </c>
      <c r="O14" s="35">
        <f t="shared" si="2"/>
        <v>256646.9417475728</v>
      </c>
      <c r="P14" s="37">
        <f t="shared" si="3"/>
        <v>7699.4082524271798</v>
      </c>
      <c r="Q14" s="1">
        <v>0</v>
      </c>
      <c r="R14" s="36">
        <f t="shared" si="4"/>
        <v>0</v>
      </c>
      <c r="S14" s="43">
        <f t="shared" si="5"/>
        <v>0</v>
      </c>
      <c r="T14" s="1">
        <f t="shared" si="6"/>
        <v>5211775.8</v>
      </c>
      <c r="U14" s="39">
        <f t="shared" si="7"/>
        <v>5496210.7199999997</v>
      </c>
      <c r="V14" s="46">
        <f t="shared" si="8"/>
        <v>284434.91999999993</v>
      </c>
      <c r="W14" s="47">
        <f t="shared" si="11"/>
        <v>8645759.7400000002</v>
      </c>
      <c r="X14" s="40">
        <f t="shared" si="12"/>
        <v>8872862.7976699024</v>
      </c>
      <c r="Y14" s="58">
        <f t="shared" si="13"/>
        <v>385290.78233009699</v>
      </c>
    </row>
    <row r="15" spans="2:25" x14ac:dyDescent="0.25">
      <c r="B15" s="1" t="s">
        <v>64</v>
      </c>
      <c r="C15" s="1"/>
      <c r="D15" s="1">
        <v>15</v>
      </c>
      <c r="E15" s="1">
        <v>718428</v>
      </c>
      <c r="F15" s="1">
        <v>740190</v>
      </c>
      <c r="G15" s="9">
        <f t="shared" si="0"/>
        <v>21762</v>
      </c>
      <c r="H15" s="1">
        <v>0</v>
      </c>
      <c r="I15" s="1">
        <v>0</v>
      </c>
      <c r="J15" s="9">
        <f t="shared" si="1"/>
        <v>0</v>
      </c>
      <c r="K15" s="1">
        <v>2892100.44</v>
      </c>
      <c r="L15" s="35">
        <f t="shared" si="9"/>
        <v>2807864.504854369</v>
      </c>
      <c r="M15" s="37">
        <f t="shared" si="10"/>
        <v>84235.935145630967</v>
      </c>
      <c r="N15" s="1">
        <v>3180101.29</v>
      </c>
      <c r="O15" s="35">
        <f t="shared" si="2"/>
        <v>3087476.9805825241</v>
      </c>
      <c r="P15" s="37">
        <f t="shared" si="3"/>
        <v>92624.309417475946</v>
      </c>
      <c r="Q15" s="1">
        <v>0</v>
      </c>
      <c r="R15" s="1">
        <f t="shared" si="4"/>
        <v>0</v>
      </c>
      <c r="S15" s="9">
        <f t="shared" si="5"/>
        <v>0</v>
      </c>
      <c r="T15" s="1">
        <f t="shared" si="6"/>
        <v>3553483.5</v>
      </c>
      <c r="U15" s="39">
        <f t="shared" si="7"/>
        <v>3747416.4</v>
      </c>
      <c r="V15" s="46">
        <f t="shared" si="8"/>
        <v>193932.89999999991</v>
      </c>
      <c r="W15" s="47">
        <f t="shared" si="11"/>
        <v>10344113.23</v>
      </c>
      <c r="X15" s="40">
        <f t="shared" si="12"/>
        <v>10382947.885436893</v>
      </c>
      <c r="Y15" s="58">
        <f t="shared" si="13"/>
        <v>392555.14456310682</v>
      </c>
    </row>
    <row r="16" spans="2:25" x14ac:dyDescent="0.25">
      <c r="B16" s="1" t="s">
        <v>65</v>
      </c>
      <c r="C16" s="1"/>
      <c r="D16" s="1">
        <v>10.75</v>
      </c>
      <c r="E16" s="1">
        <v>718428</v>
      </c>
      <c r="F16" s="1">
        <v>740190</v>
      </c>
      <c r="G16" s="9">
        <f t="shared" si="0"/>
        <v>21762</v>
      </c>
      <c r="H16" s="1">
        <v>0</v>
      </c>
      <c r="I16" s="1">
        <v>0</v>
      </c>
      <c r="J16" s="9">
        <f t="shared" si="1"/>
        <v>0</v>
      </c>
      <c r="K16" s="1">
        <v>2572022.2799999998</v>
      </c>
      <c r="L16" s="35">
        <f t="shared" si="9"/>
        <v>2497109.0097087375</v>
      </c>
      <c r="M16" s="37">
        <f t="shared" si="10"/>
        <v>74913.270291262306</v>
      </c>
      <c r="N16" s="1">
        <v>936576.06</v>
      </c>
      <c r="O16" s="35">
        <f t="shared" si="2"/>
        <v>909297.14563106804</v>
      </c>
      <c r="P16" s="37">
        <f t="shared" si="3"/>
        <v>27278.914368932019</v>
      </c>
      <c r="Q16" s="1">
        <v>0</v>
      </c>
      <c r="R16" s="1">
        <f t="shared" si="4"/>
        <v>0</v>
      </c>
      <c r="S16" s="9">
        <f t="shared" si="5"/>
        <v>0</v>
      </c>
      <c r="T16" s="1">
        <f t="shared" si="6"/>
        <v>2546663.1750000003</v>
      </c>
      <c r="U16" s="39">
        <f t="shared" si="7"/>
        <v>2685648.42</v>
      </c>
      <c r="V16" s="46">
        <f t="shared" si="8"/>
        <v>138985.24499999965</v>
      </c>
      <c r="W16" s="47">
        <f t="shared" si="11"/>
        <v>6773689.5150000006</v>
      </c>
      <c r="X16" s="40">
        <f t="shared" si="12"/>
        <v>6832244.5753398053</v>
      </c>
      <c r="Y16" s="58">
        <f t="shared" si="13"/>
        <v>262939.42966019397</v>
      </c>
    </row>
    <row r="17" spans="2:25" x14ac:dyDescent="0.25">
      <c r="B17" s="9" t="s">
        <v>80</v>
      </c>
      <c r="C17" s="9">
        <f>SUM(C8:C16)</f>
        <v>0</v>
      </c>
      <c r="D17" s="9">
        <f>SUM(D8:D16)</f>
        <v>141.1</v>
      </c>
      <c r="E17" s="9">
        <f>SUM(E8:E16)</f>
        <v>6592457</v>
      </c>
      <c r="F17" s="9">
        <f>SUM(F8:F16)</f>
        <v>6792150</v>
      </c>
      <c r="G17" s="9">
        <f>SUM(G8:G16)</f>
        <v>199693</v>
      </c>
      <c r="H17" s="9">
        <f t="shared" ref="H17:I17" si="14">SUM(H8:H16)</f>
        <v>734670</v>
      </c>
      <c r="I17" s="9">
        <f t="shared" si="14"/>
        <v>757069</v>
      </c>
      <c r="J17" s="43">
        <f>SUM(J8:J16)</f>
        <v>22399</v>
      </c>
      <c r="K17" s="9">
        <f>SUM(K8:K16)</f>
        <v>20625283.940000001</v>
      </c>
      <c r="L17" s="9">
        <f>SUM(L8:L16)</f>
        <v>20024547.514563102</v>
      </c>
      <c r="M17" s="37">
        <f t="shared" si="10"/>
        <v>600736.42543689907</v>
      </c>
      <c r="N17" s="9">
        <f>SUM(N8:N16)</f>
        <v>11521104.779999999</v>
      </c>
      <c r="O17" s="9">
        <f>SUM(O8:O16)</f>
        <v>11185538.621359222</v>
      </c>
      <c r="P17" s="37">
        <f t="shared" si="3"/>
        <v>335566.15864077769</v>
      </c>
      <c r="Q17" s="9">
        <f>SUM(Q8:Q16)</f>
        <v>932314.90999999992</v>
      </c>
      <c r="R17" s="37">
        <f>SUM(R8:R16)</f>
        <v>905160.10679611645</v>
      </c>
      <c r="S17" s="37">
        <f>SUM(S8:S16)</f>
        <v>27154.803203883523</v>
      </c>
      <c r="T17" s="1">
        <f t="shared" si="6"/>
        <v>33426434.790000003</v>
      </c>
      <c r="U17" s="39">
        <f t="shared" si="7"/>
        <v>35250696.936000004</v>
      </c>
      <c r="V17" s="46">
        <f t="shared" si="8"/>
        <v>1824262.1460000016</v>
      </c>
      <c r="W17" s="46">
        <f>K17+N17+Q17+T17+E17+H17</f>
        <v>73832265.420000002</v>
      </c>
      <c r="X17" s="41">
        <f>F17+I17+L17+O17+R17+U17</f>
        <v>74915162.178718448</v>
      </c>
      <c r="Y17" s="58">
        <f t="shared" si="13"/>
        <v>3009811.5332815619</v>
      </c>
    </row>
  </sheetData>
  <mergeCells count="12">
    <mergeCell ref="B4:Y4"/>
    <mergeCell ref="B5:B7"/>
    <mergeCell ref="C5:D6"/>
    <mergeCell ref="E5:G6"/>
    <mergeCell ref="H5:J6"/>
    <mergeCell ref="K5:S5"/>
    <mergeCell ref="T5:V6"/>
    <mergeCell ref="W5:X6"/>
    <mergeCell ref="Y5:Y7"/>
    <mergeCell ref="K6:M6"/>
    <mergeCell ref="N6:P6"/>
    <mergeCell ref="Q6:S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5"/>
  <sheetViews>
    <sheetView topLeftCell="B1" workbookViewId="0">
      <selection activeCell="B24" sqref="B24"/>
    </sheetView>
  </sheetViews>
  <sheetFormatPr defaultRowHeight="15" x14ac:dyDescent="0.25"/>
  <cols>
    <col min="2" max="2" width="21.7109375" customWidth="1"/>
    <col min="3" max="3" width="10.5703125" customWidth="1"/>
    <col min="4" max="4" width="9.85546875" customWidth="1"/>
    <col min="5" max="6" width="13.7109375" customWidth="1"/>
    <col min="7" max="7" width="12.85546875" customWidth="1"/>
    <col min="8" max="8" width="15.42578125" customWidth="1"/>
    <col min="9" max="9" width="15.140625" customWidth="1"/>
    <col min="10" max="10" width="13.85546875" customWidth="1"/>
    <col min="11" max="11" width="18.140625" customWidth="1"/>
    <col min="12" max="12" width="16.140625" customWidth="1"/>
    <col min="13" max="13" width="15.140625" customWidth="1"/>
    <col min="14" max="14" width="16.140625" customWidth="1"/>
    <col min="15" max="15" width="13.5703125" customWidth="1"/>
    <col min="16" max="16" width="12.85546875" customWidth="1"/>
    <col min="17" max="17" width="17.7109375" customWidth="1"/>
    <col min="18" max="18" width="15.42578125" customWidth="1"/>
    <col min="19" max="24" width="18.28515625" customWidth="1"/>
    <col min="25" max="25" width="16.7109375" customWidth="1"/>
  </cols>
  <sheetData>
    <row r="2" spans="2:26" ht="15.75" x14ac:dyDescent="0.25">
      <c r="B2" s="84" t="s">
        <v>79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</row>
    <row r="3" spans="2:26" ht="30" customHeight="1" x14ac:dyDescent="0.25">
      <c r="B3" s="85" t="s">
        <v>0</v>
      </c>
      <c r="C3" s="60" t="s">
        <v>56</v>
      </c>
      <c r="D3" s="62"/>
      <c r="E3" s="86" t="s">
        <v>82</v>
      </c>
      <c r="F3" s="87"/>
      <c r="G3" s="88"/>
      <c r="H3" s="86" t="s">
        <v>83</v>
      </c>
      <c r="I3" s="87"/>
      <c r="J3" s="88"/>
      <c r="K3" s="92" t="s">
        <v>66</v>
      </c>
      <c r="L3" s="92"/>
      <c r="M3" s="92"/>
      <c r="N3" s="92"/>
      <c r="O3" s="92"/>
      <c r="P3" s="92"/>
      <c r="Q3" s="92"/>
      <c r="R3" s="92"/>
      <c r="S3" s="92"/>
      <c r="T3" s="93" t="s">
        <v>71</v>
      </c>
      <c r="U3" s="94"/>
      <c r="V3" s="95"/>
      <c r="W3" s="93" t="s">
        <v>70</v>
      </c>
      <c r="X3" s="95"/>
      <c r="Y3" s="99" t="s">
        <v>78</v>
      </c>
    </row>
    <row r="4" spans="2:26" x14ac:dyDescent="0.25">
      <c r="B4" s="85"/>
      <c r="C4" s="63"/>
      <c r="D4" s="65"/>
      <c r="E4" s="89"/>
      <c r="F4" s="90"/>
      <c r="G4" s="91"/>
      <c r="H4" s="89"/>
      <c r="I4" s="90"/>
      <c r="J4" s="91"/>
      <c r="K4" s="100" t="s">
        <v>67</v>
      </c>
      <c r="L4" s="101"/>
      <c r="M4" s="102"/>
      <c r="N4" s="100" t="s">
        <v>68</v>
      </c>
      <c r="O4" s="101"/>
      <c r="P4" s="102"/>
      <c r="Q4" s="92" t="s">
        <v>69</v>
      </c>
      <c r="R4" s="92"/>
      <c r="S4" s="92"/>
      <c r="T4" s="96"/>
      <c r="U4" s="97"/>
      <c r="V4" s="98"/>
      <c r="W4" s="96"/>
      <c r="X4" s="98"/>
      <c r="Y4" s="99"/>
    </row>
    <row r="5" spans="2:26" ht="45" customHeight="1" x14ac:dyDescent="0.25">
      <c r="B5" s="85"/>
      <c r="C5" s="8" t="s">
        <v>66</v>
      </c>
      <c r="D5" s="8" t="s">
        <v>71</v>
      </c>
      <c r="E5" s="8" t="s">
        <v>72</v>
      </c>
      <c r="F5" s="34" t="s">
        <v>73</v>
      </c>
      <c r="G5" s="53" t="s">
        <v>74</v>
      </c>
      <c r="H5" s="8" t="s">
        <v>72</v>
      </c>
      <c r="I5" s="34" t="s">
        <v>73</v>
      </c>
      <c r="J5" s="53" t="s">
        <v>74</v>
      </c>
      <c r="K5" s="8" t="s">
        <v>72</v>
      </c>
      <c r="L5" s="34" t="s">
        <v>73</v>
      </c>
      <c r="M5" s="53" t="s">
        <v>74</v>
      </c>
      <c r="N5" s="8" t="s">
        <v>72</v>
      </c>
      <c r="O5" s="34" t="s">
        <v>73</v>
      </c>
      <c r="P5" s="53" t="s">
        <v>74</v>
      </c>
      <c r="Q5" s="8" t="s">
        <v>72</v>
      </c>
      <c r="R5" s="34" t="s">
        <v>73</v>
      </c>
      <c r="S5" s="53" t="s">
        <v>74</v>
      </c>
      <c r="T5" s="8" t="s">
        <v>75</v>
      </c>
      <c r="U5" s="8" t="s">
        <v>76</v>
      </c>
      <c r="V5" s="53" t="s">
        <v>74</v>
      </c>
      <c r="W5" s="8" t="s">
        <v>84</v>
      </c>
      <c r="X5" s="8" t="s">
        <v>85</v>
      </c>
      <c r="Y5" s="99"/>
    </row>
    <row r="6" spans="2:26" x14ac:dyDescent="0.25">
      <c r="B6" s="1" t="s">
        <v>58</v>
      </c>
      <c r="C6" s="1"/>
      <c r="D6" s="1">
        <v>9</v>
      </c>
      <c r="E6" s="1">
        <v>740190</v>
      </c>
      <c r="F6" s="1">
        <v>769114</v>
      </c>
      <c r="G6" s="9">
        <f>F6-E6</f>
        <v>28924</v>
      </c>
      <c r="H6" s="1">
        <v>0</v>
      </c>
      <c r="I6" s="1">
        <v>0</v>
      </c>
      <c r="J6" s="9">
        <f>I6-H6</f>
        <v>0</v>
      </c>
      <c r="K6" s="1">
        <v>2103659.29</v>
      </c>
      <c r="L6" s="35">
        <f>K6*1.039</f>
        <v>2185702.0023099999</v>
      </c>
      <c r="M6" s="37">
        <f>L6-K6</f>
        <v>82042.712309999857</v>
      </c>
      <c r="N6" s="1">
        <v>2119851.8199999998</v>
      </c>
      <c r="O6" s="35">
        <f>N6*1.039</f>
        <v>2202526.0409799996</v>
      </c>
      <c r="P6" s="37">
        <f>O6-N6</f>
        <v>82674.220979999751</v>
      </c>
      <c r="Q6" s="1">
        <v>0</v>
      </c>
      <c r="R6" s="1">
        <f>Q6*1.039</f>
        <v>0</v>
      </c>
      <c r="S6" s="9">
        <f>R6-Q6</f>
        <v>0</v>
      </c>
      <c r="T6" s="1">
        <f>D6*15990*12*1.302</f>
        <v>2248449.84</v>
      </c>
      <c r="U6" s="57">
        <f>D6*17021.3*12*1.302</f>
        <v>2393467.1208000001</v>
      </c>
      <c r="V6" s="41">
        <f>U6-T6</f>
        <v>145017.2808000003</v>
      </c>
      <c r="W6" s="8">
        <f>K6+N6+Q6+T6+E6+H6</f>
        <v>7212150.9499999993</v>
      </c>
      <c r="X6" s="40">
        <f>F6+I6+L6+O6+R6+U6</f>
        <v>7550809.1640900001</v>
      </c>
      <c r="Y6" s="58">
        <f>M6+P6+S6+V6+G6+J6</f>
        <v>338658.21408999991</v>
      </c>
      <c r="Z6" t="s">
        <v>28</v>
      </c>
    </row>
    <row r="7" spans="2:26" x14ac:dyDescent="0.25">
      <c r="B7" s="1" t="s">
        <v>59</v>
      </c>
      <c r="C7" s="1"/>
      <c r="D7" s="1">
        <v>38.85</v>
      </c>
      <c r="E7" s="1">
        <v>870630</v>
      </c>
      <c r="F7" s="1">
        <v>904652</v>
      </c>
      <c r="G7" s="9">
        <f t="shared" ref="G7:G14" si="0">F7-E7</f>
        <v>34022</v>
      </c>
      <c r="H7" s="1">
        <v>757069</v>
      </c>
      <c r="I7" s="1">
        <v>786595</v>
      </c>
      <c r="J7" s="9">
        <f t="shared" ref="J7:J14" si="1">I7-H7</f>
        <v>29526</v>
      </c>
      <c r="K7" s="1">
        <v>3661879.56</v>
      </c>
      <c r="L7" s="35">
        <f t="shared" ref="L7:L14" si="2">K7*1.039</f>
        <v>3804692.8628399996</v>
      </c>
      <c r="M7" s="37">
        <f t="shared" ref="M7:M14" si="3">L7-K7</f>
        <v>142813.30283999955</v>
      </c>
      <c r="N7" s="1">
        <v>2708574.89</v>
      </c>
      <c r="O7" s="35">
        <f t="shared" ref="O7:O15" si="4">N7*1.039</f>
        <v>2814209.3107099999</v>
      </c>
      <c r="P7" s="37">
        <f t="shared" ref="P7:P14" si="5">O7-N7</f>
        <v>105634.42070999974</v>
      </c>
      <c r="Q7" s="1">
        <v>0</v>
      </c>
      <c r="R7" s="1">
        <f t="shared" ref="R7:R15" si="6">Q7*1.039</f>
        <v>0</v>
      </c>
      <c r="S7" s="9">
        <f t="shared" ref="S7:S14" si="7">R7-Q7</f>
        <v>0</v>
      </c>
      <c r="T7" s="1">
        <f t="shared" ref="T7:T14" si="8">D7*15990*12*1.302</f>
        <v>9705808.4759999998</v>
      </c>
      <c r="U7" s="57">
        <f t="shared" ref="U7:U14" si="9">D7*17021.3*12*1.302</f>
        <v>10331799.738120001</v>
      </c>
      <c r="V7" s="41">
        <f t="shared" ref="V7:V14" si="10">U7-T7</f>
        <v>625991.26212000102</v>
      </c>
      <c r="W7" s="8">
        <f>K7+N7+Q7+T7+E7+H7</f>
        <v>17703961.925999999</v>
      </c>
      <c r="X7" s="40">
        <f>F7+I7+L7+O7+R7+U7</f>
        <v>18641948.911669999</v>
      </c>
      <c r="Y7" s="58">
        <f>M7+P7+S7+V7+G7+J7</f>
        <v>937986.98567000031</v>
      </c>
      <c r="Z7" t="s">
        <v>29</v>
      </c>
    </row>
    <row r="8" spans="2:26" x14ac:dyDescent="0.25">
      <c r="B8" s="1" t="s">
        <v>77</v>
      </c>
      <c r="C8" s="1"/>
      <c r="D8" s="1">
        <v>20.5</v>
      </c>
      <c r="E8" s="1">
        <v>740190</v>
      </c>
      <c r="F8" s="1">
        <v>769114</v>
      </c>
      <c r="G8" s="9">
        <f t="shared" si="0"/>
        <v>28924</v>
      </c>
      <c r="H8" s="1">
        <v>0</v>
      </c>
      <c r="I8" s="1">
        <v>0</v>
      </c>
      <c r="J8" s="9">
        <f t="shared" si="1"/>
        <v>0</v>
      </c>
      <c r="K8" s="1">
        <v>1406365.09</v>
      </c>
      <c r="L8" s="35">
        <f t="shared" si="2"/>
        <v>1461213.3285099999</v>
      </c>
      <c r="M8" s="37">
        <f t="shared" si="3"/>
        <v>54848.238509999821</v>
      </c>
      <c r="N8" s="1">
        <v>288977.83</v>
      </c>
      <c r="O8" s="35">
        <f t="shared" si="4"/>
        <v>300247.96536999999</v>
      </c>
      <c r="P8" s="37">
        <f t="shared" si="5"/>
        <v>11270.135369999975</v>
      </c>
      <c r="Q8" s="1">
        <v>321033.05</v>
      </c>
      <c r="R8" s="35">
        <f t="shared" si="6"/>
        <v>333553.33894999995</v>
      </c>
      <c r="S8" s="37">
        <f t="shared" si="7"/>
        <v>12520.288949999958</v>
      </c>
      <c r="T8" s="1">
        <f t="shared" si="8"/>
        <v>5121469.08</v>
      </c>
      <c r="U8" s="57">
        <f t="shared" si="9"/>
        <v>5451786.2195999995</v>
      </c>
      <c r="V8" s="41">
        <f t="shared" si="10"/>
        <v>330317.13959999941</v>
      </c>
      <c r="W8" s="8">
        <f t="shared" ref="W8:W14" si="11">K8+N8+Q8+T8+E8+H8</f>
        <v>7878035.0500000007</v>
      </c>
      <c r="X8" s="40">
        <f t="shared" ref="X8:X14" si="12">F8+I8+L8+O8+R8+U8</f>
        <v>8315914.852429999</v>
      </c>
      <c r="Y8" s="58">
        <f t="shared" ref="Y8:Y15" si="13">M8+P8+S8+V8+G8+J8</f>
        <v>437879.80242999917</v>
      </c>
      <c r="Z8" t="s">
        <v>30</v>
      </c>
    </row>
    <row r="9" spans="2:26" x14ac:dyDescent="0.25">
      <c r="B9" s="1" t="s">
        <v>60</v>
      </c>
      <c r="C9" s="1"/>
      <c r="D9" s="1">
        <v>6</v>
      </c>
      <c r="E9" s="1">
        <v>740190</v>
      </c>
      <c r="F9" s="1">
        <v>769114</v>
      </c>
      <c r="G9" s="9">
        <f t="shared" si="0"/>
        <v>28924</v>
      </c>
      <c r="H9" s="1">
        <v>0</v>
      </c>
      <c r="I9" s="1">
        <v>0</v>
      </c>
      <c r="J9" s="9">
        <f t="shared" si="1"/>
        <v>0</v>
      </c>
      <c r="K9" s="1">
        <v>1732387.83</v>
      </c>
      <c r="L9" s="35">
        <f t="shared" si="2"/>
        <v>1799950.9553699999</v>
      </c>
      <c r="M9" s="37">
        <f t="shared" si="3"/>
        <v>67563.125369999791</v>
      </c>
      <c r="N9" s="1">
        <v>242993.46</v>
      </c>
      <c r="O9" s="35">
        <f t="shared" si="4"/>
        <v>252470.20493999997</v>
      </c>
      <c r="P9" s="37">
        <f t="shared" si="5"/>
        <v>9476.744939999975</v>
      </c>
      <c r="Q9" s="1">
        <v>0</v>
      </c>
      <c r="R9" s="36">
        <f t="shared" si="6"/>
        <v>0</v>
      </c>
      <c r="S9" s="43">
        <f t="shared" si="7"/>
        <v>0</v>
      </c>
      <c r="T9" s="1">
        <f t="shared" si="8"/>
        <v>1498966.56</v>
      </c>
      <c r="U9" s="57">
        <f t="shared" si="9"/>
        <v>1595644.7471999999</v>
      </c>
      <c r="V9" s="41">
        <f t="shared" si="10"/>
        <v>96678.187199999811</v>
      </c>
      <c r="W9" s="8">
        <f t="shared" si="11"/>
        <v>4214537.8499999996</v>
      </c>
      <c r="X9" s="40">
        <f t="shared" si="12"/>
        <v>4417179.9075099993</v>
      </c>
      <c r="Y9" s="58">
        <f t="shared" si="13"/>
        <v>202642.05750999958</v>
      </c>
      <c r="Z9" t="s">
        <v>31</v>
      </c>
    </row>
    <row r="10" spans="2:26" x14ac:dyDescent="0.25">
      <c r="B10" s="1" t="s">
        <v>61</v>
      </c>
      <c r="C10" s="1"/>
      <c r="D10" s="1">
        <v>2.5</v>
      </c>
      <c r="E10" s="1">
        <v>740190</v>
      </c>
      <c r="F10" s="1">
        <v>769114</v>
      </c>
      <c r="G10" s="9">
        <f t="shared" si="0"/>
        <v>28924</v>
      </c>
      <c r="H10" s="1">
        <v>0</v>
      </c>
      <c r="I10" s="1">
        <v>0</v>
      </c>
      <c r="J10" s="9">
        <f t="shared" si="1"/>
        <v>0</v>
      </c>
      <c r="K10" s="1">
        <v>1341962.73</v>
      </c>
      <c r="L10" s="35">
        <f t="shared" si="2"/>
        <v>1394299.2764699999</v>
      </c>
      <c r="M10" s="37">
        <f t="shared" si="3"/>
        <v>52336.546469999943</v>
      </c>
      <c r="N10" s="1">
        <v>318972.31</v>
      </c>
      <c r="O10" s="35">
        <f t="shared" si="4"/>
        <v>331412.23008999997</v>
      </c>
      <c r="P10" s="37">
        <f t="shared" si="5"/>
        <v>12439.920089999971</v>
      </c>
      <c r="Q10" s="1">
        <v>0</v>
      </c>
      <c r="R10" s="1">
        <f t="shared" si="6"/>
        <v>0</v>
      </c>
      <c r="S10" s="9">
        <f t="shared" si="7"/>
        <v>0</v>
      </c>
      <c r="T10" s="1">
        <f t="shared" si="8"/>
        <v>624569.4</v>
      </c>
      <c r="U10" s="57">
        <f t="shared" si="9"/>
        <v>664851.978</v>
      </c>
      <c r="V10" s="41">
        <f t="shared" si="10"/>
        <v>40282.57799999998</v>
      </c>
      <c r="W10" s="8">
        <f t="shared" si="11"/>
        <v>3025694.44</v>
      </c>
      <c r="X10" s="40">
        <f t="shared" si="12"/>
        <v>3159677.4845599998</v>
      </c>
      <c r="Y10" s="58">
        <f t="shared" si="13"/>
        <v>133983.04455999989</v>
      </c>
      <c r="Z10" t="s">
        <v>31</v>
      </c>
    </row>
    <row r="11" spans="2:26" x14ac:dyDescent="0.25">
      <c r="B11" s="1" t="s">
        <v>62</v>
      </c>
      <c r="C11" s="1"/>
      <c r="D11" s="1">
        <v>16.5</v>
      </c>
      <c r="E11" s="1">
        <v>740190</v>
      </c>
      <c r="F11" s="1">
        <v>769114</v>
      </c>
      <c r="G11" s="9">
        <f t="shared" si="0"/>
        <v>28924</v>
      </c>
      <c r="H11" s="1">
        <v>0</v>
      </c>
      <c r="I11" s="1">
        <v>0</v>
      </c>
      <c r="J11" s="9">
        <f t="shared" si="1"/>
        <v>0</v>
      </c>
      <c r="K11" s="1">
        <v>2463697.13</v>
      </c>
      <c r="L11" s="35">
        <f t="shared" si="2"/>
        <v>2559781.3180699996</v>
      </c>
      <c r="M11" s="37">
        <f t="shared" si="3"/>
        <v>96084.188069999684</v>
      </c>
      <c r="N11" s="1">
        <v>1460710.77</v>
      </c>
      <c r="O11" s="35">
        <f t="shared" si="4"/>
        <v>1517678.49003</v>
      </c>
      <c r="P11" s="37">
        <f t="shared" si="5"/>
        <v>56967.720029999968</v>
      </c>
      <c r="Q11" s="1">
        <v>611281.86</v>
      </c>
      <c r="R11" s="35">
        <f t="shared" si="6"/>
        <v>635121.85253999999</v>
      </c>
      <c r="S11" s="37">
        <f t="shared" si="7"/>
        <v>23839.992540000007</v>
      </c>
      <c r="T11" s="1">
        <f t="shared" si="8"/>
        <v>4122158.04</v>
      </c>
      <c r="U11" s="57">
        <f t="shared" si="9"/>
        <v>4388023.054800001</v>
      </c>
      <c r="V11" s="41">
        <f t="shared" si="10"/>
        <v>265865.01480000094</v>
      </c>
      <c r="W11" s="8">
        <f t="shared" si="11"/>
        <v>9398037.8000000007</v>
      </c>
      <c r="X11" s="40">
        <f t="shared" si="12"/>
        <v>9869718.7154400013</v>
      </c>
      <c r="Y11" s="58">
        <f t="shared" si="13"/>
        <v>471680.91544000059</v>
      </c>
      <c r="Z11" t="s">
        <v>32</v>
      </c>
    </row>
    <row r="12" spans="2:26" x14ac:dyDescent="0.25">
      <c r="B12" s="1" t="s">
        <v>63</v>
      </c>
      <c r="C12" s="1"/>
      <c r="D12" s="1">
        <v>22</v>
      </c>
      <c r="E12" s="1">
        <v>740190</v>
      </c>
      <c r="F12" s="1">
        <v>769114</v>
      </c>
      <c r="G12" s="9">
        <f t="shared" si="0"/>
        <v>28924</v>
      </c>
      <c r="H12" s="1">
        <v>0</v>
      </c>
      <c r="I12" s="1">
        <v>0</v>
      </c>
      <c r="J12" s="9">
        <f t="shared" si="1"/>
        <v>0</v>
      </c>
      <c r="K12" s="1">
        <v>2451209.59</v>
      </c>
      <c r="L12" s="35">
        <f t="shared" si="2"/>
        <v>2546806.7640099996</v>
      </c>
      <c r="M12" s="37">
        <f t="shared" si="3"/>
        <v>95597.174009999726</v>
      </c>
      <c r="N12" s="1">
        <v>264346.34999999998</v>
      </c>
      <c r="O12" s="35">
        <f t="shared" si="4"/>
        <v>274655.85764999996</v>
      </c>
      <c r="P12" s="37">
        <f t="shared" si="5"/>
        <v>10309.507649999985</v>
      </c>
      <c r="Q12" s="1">
        <v>0</v>
      </c>
      <c r="R12" s="36">
        <f t="shared" si="6"/>
        <v>0</v>
      </c>
      <c r="S12" s="43">
        <f t="shared" si="7"/>
        <v>0</v>
      </c>
      <c r="T12" s="1">
        <f t="shared" si="8"/>
        <v>5496210.7199999997</v>
      </c>
      <c r="U12" s="57">
        <f t="shared" si="9"/>
        <v>5850697.4063999988</v>
      </c>
      <c r="V12" s="41">
        <f t="shared" si="10"/>
        <v>354486.68639999907</v>
      </c>
      <c r="W12" s="8">
        <f t="shared" si="11"/>
        <v>8951956.6600000001</v>
      </c>
      <c r="X12" s="40">
        <f t="shared" si="12"/>
        <v>9441274.0280599985</v>
      </c>
      <c r="Y12" s="58">
        <f t="shared" si="13"/>
        <v>489317.36805999879</v>
      </c>
      <c r="Z12" t="s">
        <v>33</v>
      </c>
    </row>
    <row r="13" spans="2:26" x14ac:dyDescent="0.25">
      <c r="B13" s="1" t="s">
        <v>64</v>
      </c>
      <c r="C13" s="1"/>
      <c r="D13" s="1">
        <v>15</v>
      </c>
      <c r="E13" s="1">
        <v>740190</v>
      </c>
      <c r="F13" s="1">
        <v>769114</v>
      </c>
      <c r="G13" s="9">
        <f t="shared" si="0"/>
        <v>28924</v>
      </c>
      <c r="H13" s="1">
        <v>0</v>
      </c>
      <c r="I13" s="1">
        <v>0</v>
      </c>
      <c r="J13" s="9">
        <f t="shared" si="1"/>
        <v>0</v>
      </c>
      <c r="K13" s="1">
        <v>2892100.44</v>
      </c>
      <c r="L13" s="35">
        <f t="shared" si="2"/>
        <v>3004892.3571599997</v>
      </c>
      <c r="M13" s="37">
        <f t="shared" si="3"/>
        <v>112791.91715999972</v>
      </c>
      <c r="N13" s="1">
        <v>3180101.29</v>
      </c>
      <c r="O13" s="35">
        <f t="shared" si="4"/>
        <v>3304125.2403099998</v>
      </c>
      <c r="P13" s="37">
        <f t="shared" si="5"/>
        <v>124023.95030999975</v>
      </c>
      <c r="Q13" s="1">
        <v>0</v>
      </c>
      <c r="R13" s="1">
        <f t="shared" si="6"/>
        <v>0</v>
      </c>
      <c r="S13" s="9">
        <f t="shared" si="7"/>
        <v>0</v>
      </c>
      <c r="T13" s="1">
        <f t="shared" si="8"/>
        <v>3747416.4</v>
      </c>
      <c r="U13" s="57">
        <f t="shared" si="9"/>
        <v>3989111.8680000002</v>
      </c>
      <c r="V13" s="41">
        <f t="shared" si="10"/>
        <v>241695.46800000034</v>
      </c>
      <c r="W13" s="8">
        <f t="shared" si="11"/>
        <v>10559808.130000001</v>
      </c>
      <c r="X13" s="40">
        <f t="shared" si="12"/>
        <v>11067243.465469999</v>
      </c>
      <c r="Y13" s="58">
        <f t="shared" si="13"/>
        <v>507435.33546999982</v>
      </c>
      <c r="Z13" t="s">
        <v>34</v>
      </c>
    </row>
    <row r="14" spans="2:26" x14ac:dyDescent="0.25">
      <c r="B14" s="1" t="s">
        <v>65</v>
      </c>
      <c r="C14" s="1"/>
      <c r="D14" s="1">
        <v>10.75</v>
      </c>
      <c r="E14" s="1">
        <v>740190</v>
      </c>
      <c r="F14" s="1">
        <v>769114</v>
      </c>
      <c r="G14" s="9">
        <f t="shared" si="0"/>
        <v>28924</v>
      </c>
      <c r="H14" s="1">
        <v>0</v>
      </c>
      <c r="I14" s="1">
        <v>0</v>
      </c>
      <c r="J14" s="9">
        <f t="shared" si="1"/>
        <v>0</v>
      </c>
      <c r="K14" s="1">
        <v>2572022.2799999998</v>
      </c>
      <c r="L14" s="35">
        <f t="shared" si="2"/>
        <v>2672331.1489199996</v>
      </c>
      <c r="M14" s="37">
        <f t="shared" si="3"/>
        <v>100308.8689199998</v>
      </c>
      <c r="N14" s="1">
        <v>936576.06</v>
      </c>
      <c r="O14" s="1">
        <f t="shared" si="4"/>
        <v>973102.52633999998</v>
      </c>
      <c r="P14" s="37">
        <f t="shared" si="5"/>
        <v>36526.466339999926</v>
      </c>
      <c r="Q14" s="1">
        <v>0</v>
      </c>
      <c r="R14" s="1">
        <f t="shared" si="6"/>
        <v>0</v>
      </c>
      <c r="S14" s="9">
        <f t="shared" si="7"/>
        <v>0</v>
      </c>
      <c r="T14" s="1">
        <f t="shared" si="8"/>
        <v>2685648.42</v>
      </c>
      <c r="U14" s="57">
        <f t="shared" si="9"/>
        <v>2858863.5054000001</v>
      </c>
      <c r="V14" s="41">
        <f t="shared" si="10"/>
        <v>173215.08540000021</v>
      </c>
      <c r="W14" s="8">
        <f t="shared" si="11"/>
        <v>6934436.7599999998</v>
      </c>
      <c r="X14" s="40">
        <f t="shared" si="12"/>
        <v>7273411.1806600001</v>
      </c>
      <c r="Y14" s="58">
        <f t="shared" si="13"/>
        <v>338974.42065999995</v>
      </c>
      <c r="Z14" t="s">
        <v>35</v>
      </c>
    </row>
    <row r="15" spans="2:26" x14ac:dyDescent="0.25">
      <c r="B15" s="9" t="s">
        <v>80</v>
      </c>
      <c r="C15" s="9">
        <f>SUM(C6:C14)</f>
        <v>0</v>
      </c>
      <c r="D15" s="9">
        <f>SUM(D6:D14)</f>
        <v>141.1</v>
      </c>
      <c r="E15" s="9">
        <f>SUM(E6:E14)</f>
        <v>6792150</v>
      </c>
      <c r="F15" s="9">
        <f>SUM(F6:F14)</f>
        <v>7057564</v>
      </c>
      <c r="G15" s="9">
        <f>SUM(G6:G14)</f>
        <v>265414</v>
      </c>
      <c r="H15" s="9">
        <f t="shared" ref="H15:I15" si="14">SUM(H6:H14)</f>
        <v>757069</v>
      </c>
      <c r="I15" s="9">
        <f t="shared" si="14"/>
        <v>786595</v>
      </c>
      <c r="J15" s="43">
        <f>SUM(J6:J14)</f>
        <v>29526</v>
      </c>
      <c r="K15" s="9">
        <f>SUM(K6:K14)</f>
        <v>20625283.940000001</v>
      </c>
      <c r="L15" s="37">
        <f>SUM(L6:L14)</f>
        <v>21429670.013659995</v>
      </c>
      <c r="M15" s="37">
        <f>L15-K15</f>
        <v>804386.07365999371</v>
      </c>
      <c r="N15" s="9">
        <f>SUM(N6:N14)</f>
        <v>11521104.779999999</v>
      </c>
      <c r="O15" s="37">
        <f t="shared" si="4"/>
        <v>11970427.866419999</v>
      </c>
      <c r="P15" s="37">
        <f>O15-N15</f>
        <v>449323.0864199996</v>
      </c>
      <c r="Q15" s="9">
        <f>SUM(Q6:Q14)</f>
        <v>932314.90999999992</v>
      </c>
      <c r="R15" s="37">
        <f t="shared" si="6"/>
        <v>968675.19148999988</v>
      </c>
      <c r="S15" s="37">
        <f>R15-Q15</f>
        <v>36360.281489999965</v>
      </c>
      <c r="T15" s="9">
        <f>SUM(T6:T14)</f>
        <v>35250696.93599999</v>
      </c>
      <c r="U15" s="9">
        <f>SUM(U6:U14)</f>
        <v>37524245.638319999</v>
      </c>
      <c r="V15" s="41">
        <f t="shared" ref="V15" si="15">U15-T15</f>
        <v>2273548.7023200095</v>
      </c>
      <c r="W15" s="38">
        <f>K15+N15+Q15+T15+E15+H15</f>
        <v>75878619.565999985</v>
      </c>
      <c r="X15" s="41">
        <f>F15+I15+L15+O15+R15+U15</f>
        <v>79737177.709889993</v>
      </c>
      <c r="Y15" s="58">
        <f t="shared" si="13"/>
        <v>3858558.1438900027</v>
      </c>
    </row>
  </sheetData>
  <mergeCells count="12">
    <mergeCell ref="Y3:Y5"/>
    <mergeCell ref="B3:B5"/>
    <mergeCell ref="T3:V4"/>
    <mergeCell ref="B2:Y2"/>
    <mergeCell ref="C3:D4"/>
    <mergeCell ref="W3:X4"/>
    <mergeCell ref="E3:G4"/>
    <mergeCell ref="K4:M4"/>
    <mergeCell ref="N4:P4"/>
    <mergeCell ref="Q4:S4"/>
    <mergeCell ref="K3:S3"/>
    <mergeCell ref="H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 индекс поселений</vt:lpstr>
      <vt:lpstr>Поселение 2021 3%</vt:lpstr>
      <vt:lpstr>Поселение 2022 3,9%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bag001ws02</dc:creator>
  <cp:lastModifiedBy>bag001ws02</cp:lastModifiedBy>
  <cp:lastPrinted>2021-11-08T09:20:30Z</cp:lastPrinted>
  <dcterms:created xsi:type="dcterms:W3CDTF">2021-10-29T12:24:40Z</dcterms:created>
  <dcterms:modified xsi:type="dcterms:W3CDTF">2021-11-08T09:27:38Z</dcterms:modified>
</cp:coreProperties>
</file>